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FORMULIR - G" sheetId="12" r:id="rId1"/>
  </sheets>
  <calcPr calcId="124519"/>
</workbook>
</file>

<file path=xl/calcChain.xml><?xml version="1.0" encoding="utf-8"?>
<calcChain xmlns="http://schemas.openxmlformats.org/spreadsheetml/2006/main">
  <c r="H17" i="12"/>
  <c r="J21"/>
  <c r="J20"/>
  <c r="J18"/>
  <c r="J17"/>
  <c r="J12"/>
  <c r="H12"/>
  <c r="H20"/>
  <c r="H19"/>
  <c r="J19" s="1"/>
  <c r="H18"/>
  <c r="J228"/>
  <c r="H228"/>
  <c r="H227"/>
  <c r="J227" s="1"/>
  <c r="H226"/>
  <c r="J226" s="1"/>
  <c r="H225"/>
  <c r="J225" s="1"/>
  <c r="H224"/>
  <c r="J224" s="1"/>
  <c r="H223"/>
  <c r="H233"/>
  <c r="J233" s="1"/>
  <c r="H235"/>
  <c r="J235" s="1"/>
  <c r="H234"/>
  <c r="J234" s="1"/>
  <c r="H232"/>
  <c r="J232" s="1"/>
  <c r="H231"/>
  <c r="J231" s="1"/>
  <c r="H230"/>
  <c r="J230" s="1"/>
  <c r="H229"/>
  <c r="J229" s="1"/>
  <c r="J223"/>
  <c r="H196"/>
  <c r="H195"/>
  <c r="H194"/>
  <c r="H193"/>
  <c r="H192"/>
  <c r="H197"/>
  <c r="J197" s="1"/>
  <c r="J196"/>
  <c r="H199"/>
  <c r="J199" s="1"/>
  <c r="H198"/>
  <c r="J198" s="1"/>
  <c r="H168"/>
  <c r="J168" s="1"/>
  <c r="H167"/>
  <c r="J167" s="1"/>
  <c r="H166"/>
  <c r="J166" s="1"/>
  <c r="H165"/>
  <c r="J165" s="1"/>
  <c r="H164"/>
  <c r="J164" s="1"/>
  <c r="H163"/>
  <c r="J163" s="1"/>
  <c r="H162"/>
  <c r="J162" s="1"/>
  <c r="H161"/>
  <c r="J161" s="1"/>
  <c r="H160"/>
  <c r="J160" s="1"/>
  <c r="H159"/>
  <c r="J159" s="1"/>
  <c r="H158"/>
  <c r="J158" s="1"/>
  <c r="H157"/>
  <c r="J157" s="1"/>
  <c r="H156"/>
  <c r="J156" s="1"/>
  <c r="H155"/>
  <c r="J155" s="1"/>
  <c r="H154"/>
  <c r="J154" s="1"/>
  <c r="F126"/>
  <c r="F131"/>
  <c r="H134"/>
  <c r="J134" s="1"/>
  <c r="H133"/>
  <c r="J133" s="1"/>
  <c r="H132"/>
  <c r="J132" s="1"/>
  <c r="H131"/>
  <c r="J131" s="1"/>
  <c r="H130"/>
  <c r="J130" s="1"/>
  <c r="H129"/>
  <c r="J129" s="1"/>
  <c r="H128"/>
  <c r="J128" s="1"/>
  <c r="H127"/>
  <c r="J127" s="1"/>
  <c r="H126"/>
  <c r="J126" s="1"/>
  <c r="H125"/>
  <c r="J125" s="1"/>
  <c r="H124"/>
  <c r="J124" s="1"/>
  <c r="H123"/>
  <c r="J123" s="1"/>
  <c r="H90"/>
  <c r="J90" s="1"/>
  <c r="H89"/>
  <c r="J89" s="1"/>
  <c r="F84"/>
  <c r="H91"/>
  <c r="J91" s="1"/>
  <c r="H88"/>
  <c r="J88" s="1"/>
  <c r="H87"/>
  <c r="J87" s="1"/>
  <c r="H86"/>
  <c r="J86" s="1"/>
  <c r="H85"/>
  <c r="J85" s="1"/>
  <c r="H84"/>
  <c r="J84" s="1"/>
  <c r="H83"/>
  <c r="J83" s="1"/>
  <c r="H58"/>
  <c r="J58" s="1"/>
  <c r="H57"/>
  <c r="J57" s="1"/>
  <c r="F55"/>
  <c r="H55" s="1"/>
  <c r="J55" s="1"/>
  <c r="H56"/>
  <c r="J56" s="1"/>
  <c r="F54"/>
  <c r="H54" s="1"/>
  <c r="J54" s="1"/>
  <c r="H59"/>
  <c r="J59" s="1"/>
  <c r="H53"/>
  <c r="J53" s="1"/>
  <c r="H52"/>
  <c r="J52" s="1"/>
  <c r="H51"/>
  <c r="J51" s="1"/>
  <c r="H50"/>
  <c r="J50" s="1"/>
  <c r="H21"/>
  <c r="H16"/>
  <c r="J16" s="1"/>
  <c r="H15"/>
  <c r="J15" s="1"/>
  <c r="H14"/>
  <c r="J14" s="1"/>
  <c r="H13"/>
  <c r="J13" s="1"/>
  <c r="H200"/>
  <c r="J200" s="1"/>
  <c r="J195"/>
  <c r="J194"/>
  <c r="J193"/>
  <c r="J192"/>
  <c r="J236" l="1"/>
  <c r="J237" s="1"/>
  <c r="D240" s="1"/>
  <c r="D241" s="1"/>
  <c r="D243" s="1"/>
  <c r="J135"/>
  <c r="J136" s="1"/>
  <c r="J92"/>
  <c r="J93" s="1"/>
  <c r="D96" s="1"/>
  <c r="D97" s="1"/>
  <c r="D99" s="1"/>
  <c r="J60"/>
  <c r="J61" s="1"/>
  <c r="D64" s="1"/>
  <c r="D65" s="1"/>
  <c r="D67" s="1"/>
  <c r="J201"/>
  <c r="J22"/>
  <c r="J23" s="1"/>
  <c r="D26" s="1"/>
  <c r="D27" s="1"/>
  <c r="D29" s="1"/>
  <c r="J169"/>
  <c r="J170" s="1"/>
  <c r="D173" s="1"/>
  <c r="D174" s="1"/>
  <c r="D176" s="1"/>
  <c r="J202" l="1"/>
  <c r="D205" s="1"/>
  <c r="D206" s="1"/>
  <c r="D208" s="1"/>
  <c r="D138"/>
  <c r="D139" s="1"/>
  <c r="D141" s="1"/>
</calcChain>
</file>

<file path=xl/sharedStrings.xml><?xml version="1.0" encoding="utf-8"?>
<sst xmlns="http://schemas.openxmlformats.org/spreadsheetml/2006/main" count="523" uniqueCount="122">
  <si>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</si>
  <si>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</si>
  <si>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</si>
  <si>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</si>
  <si>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</si>
  <si>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</si>
  <si>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</si>
  <si>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</si>
  <si>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jam/thn</t>
  </si>
  <si>
    <t>Jumlah WPT</t>
  </si>
  <si>
    <t>menit</t>
  </si>
  <si>
    <t>Konversi ke jam</t>
  </si>
  <si>
    <t>jam</t>
  </si>
  <si>
    <t>Jumlah pegawai yang dibutuhkan =</t>
  </si>
  <si>
    <t>Pembulatan =</t>
  </si>
  <si>
    <t xml:space="preserve">Jadi, jumlah Analis Kepegawaian Pelaksana Lanjutan yang dibutuhkan sebanyak </t>
  </si>
  <si>
    <t>orang.</t>
  </si>
  <si>
    <t>FORMULIR - G</t>
  </si>
  <si>
    <t xml:space="preserve">PENGHITUNGAN BEBAN KERJA </t>
  </si>
  <si>
    <t>menit/thn</t>
  </si>
  <si>
    <t>menit/bhn</t>
  </si>
  <si>
    <t xml:space="preserve">NAMA JABATAN      : Penyusunan Laporan dan Pengelola BMN Penyelia </t>
  </si>
  <si>
    <t>Menerima dan mencatat berkas usul penghapusan barang perlengkapan dari unit kerja dilingkungan Universitas Negeri Yogyakarta untuk diproses lebih lanjut</t>
  </si>
  <si>
    <t>UNIT KERJA            : Subbagian Perlengkapan pada Bagian UHTP, Biro Umum, Perencanaan, dan Keuangan</t>
  </si>
  <si>
    <t>Membuat laporan kinerja bulanan kepada Kepala Subbagian  Perlengkapan Bagian UHTP UNY</t>
  </si>
  <si>
    <t>NAMA JABATAN      : Kepala Bagian UHTP</t>
  </si>
  <si>
    <t>UNIT KERJA            : Biro Umum, Perencanaan, dan Keuangan</t>
  </si>
  <si>
    <t>Mempelajari RKPT (Rencana Kegiatan Penganggaran Terpadu) UNY, program kerja tahun sebelumnya, dan dokumen lain yang relevan</t>
  </si>
  <si>
    <t>Menghimpun data dan informasi guna penyusunan program kerja biro</t>
  </si>
  <si>
    <t>Mengevaluasi pelaksanaan program kerja UHTP tahun sebelumnya</t>
  </si>
  <si>
    <t>Menyusun rancangan program kerja UHTP</t>
  </si>
  <si>
    <t>NAMA JABATAN      : Kepala Sub Bagian Perlengkapan</t>
  </si>
  <si>
    <t>UNIT KERJA            : Bagian UHTP, Biro Umum, Perencanaan, dan Keuangan</t>
  </si>
  <si>
    <t>Menyusun rencana dan program kerja Sub Bagian sebagai pedoman pelaksanaan tugas</t>
  </si>
  <si>
    <t xml:space="preserve">Mengkoordinasikan kegiatan bidang perlengkapan </t>
  </si>
  <si>
    <t xml:space="preserve">Melakukan urusan pengadaan barang perlengkapan berdasarkan data dan informasi </t>
  </si>
  <si>
    <t>Memonitor pelaksanaan pengadaan pendistribusian barang perlengkapan untuk mengetahui kebenaran dan kesesuaian</t>
  </si>
  <si>
    <t>Melakukan kegiatan inventaris barang perlengkapan berdasarkan aplikasi SIMAK BMN serta data   informasi sebagai bahan masukan atasan</t>
  </si>
  <si>
    <t>Menyusun konsep berita acara penghapusan barang perlengkapan berdasarkan data</t>
  </si>
  <si>
    <t>Menghimpun usulan penghapusan barang dari unit kerja terkait</t>
  </si>
  <si>
    <t>Menyusun laporan Sub Bagian dengan hasil yang telah dicapai sebagai pertanggung jawaban pelaksanaan tugas</t>
  </si>
  <si>
    <t>NAMA JABATAN      : Pranata Komputer Pelaksana Lanjutan</t>
  </si>
  <si>
    <t>UNIT KERJA            : Sub Bagian Perlengkapan, pada Bagian UHTP, Biro Umum, Perencanaan, dan Keuangan</t>
  </si>
  <si>
    <t>menit/bln</t>
  </si>
  <si>
    <t>kali/thn</t>
  </si>
  <si>
    <t>dok/thn</t>
  </si>
  <si>
    <t>Mengusulkan lelang BMN yang telah dihapuskan</t>
  </si>
  <si>
    <t>Melakukan lelang BMN yang telah dihapuskan</t>
  </si>
  <si>
    <t>Mencatat bahan data kedalam komputer untuk di cetak di UPP pada Subbagian Perlengkapan</t>
  </si>
  <si>
    <t>Menerima data bahan yang akan di cetak di UPP pada Subbagian Perlengkapan</t>
  </si>
  <si>
    <t>Menyimpan bahan data yang akan dicetak ke dalam komputer</t>
  </si>
  <si>
    <t>Menyiapkan perlengkapan untuk mencetak bahan</t>
  </si>
  <si>
    <t>Menyeting bahan data dalam komputer</t>
  </si>
  <si>
    <t xml:space="preserve">Mencetak bahan data berbentuk kertas data </t>
  </si>
  <si>
    <t>Memperbanyak kertas data sesuai kebutuhan</t>
  </si>
  <si>
    <t>Menjilid kertas data sesuai dengan kebutuhan</t>
  </si>
  <si>
    <t>bhn/bulan</t>
  </si>
  <si>
    <t>dok/bulan</t>
  </si>
  <si>
    <t>dok/tahun</t>
  </si>
  <si>
    <t>menit/dok</t>
  </si>
  <si>
    <t>Mengumpulkan data (SP2D,kuitansi,lampiran kuitansi, Surat Pelaksanaan Pekerjaan) barang milik negara.</t>
  </si>
  <si>
    <t>Menggandakan data (SP2D,kuitansi,lampiran kuitansi, Surat Pelaksanaan Pekerjaan) barang milik negara.</t>
  </si>
  <si>
    <t>Menyampaikan data (SP2D,kuitansi,lampiran kuitansi, Surat Pelaksanaan Pekerjaan) barang milik negara ke Satuan Kerja Terkait</t>
  </si>
  <si>
    <t>Mengentry data (SP2D,kuitansi,lampiran kuitansi, Surat Pelaksanaan Pekerjaan) barang milik negara ke Aplikasi SIMAK BMN</t>
  </si>
  <si>
    <t>Pelabelan BMN sesuai dengan jenis barang</t>
  </si>
  <si>
    <t>Membuat Neraca Barang Milik Negara</t>
  </si>
  <si>
    <t>Membuat Laporan Barang Milik Negara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</si>
  <si>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Menyiapkan kelengkapan berkas usul Lelang BMN</t>
    </r>
  </si>
  <si>
    <t>Menyiapkan kelengkapan berkas usul penghapusan BMN</t>
  </si>
  <si>
    <t>Mengumpulkan  barang milik negara yang akan di hapus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</si>
  <si>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Melaksanakan Lelang BMN</t>
    </r>
  </si>
  <si>
    <t>dok/bhn</t>
  </si>
  <si>
    <t>NAMA JABATAN      : Perancang Sarana dan Prasarana Pendidikan pelaksana</t>
  </si>
  <si>
    <t>Menyusun konsep rencana kebutuhan bahan habis pakai dan inventaris</t>
  </si>
  <si>
    <t>Mengajukan usul kebutuhan bahan habis pakai dan inventaris</t>
  </si>
  <si>
    <t>Melakukan survey harga barang ke tempat-tempat yang menyediakan barang habis pakai dan inventaris</t>
  </si>
  <si>
    <t>Membuat Konsep Harga Perkiraan Sendiri bahan habis pakai dan inventaris</t>
  </si>
  <si>
    <t>Menyusun jadwal pengadaan barang dan jasa</t>
  </si>
  <si>
    <t>Memberikan nomor surat keluar untuk HPS</t>
  </si>
  <si>
    <t>memberikan nomor surat keluar untuk permintaan harga satuan</t>
  </si>
  <si>
    <t>Memberikan nomor surat keluar untuk BA penetapan harga Satuan</t>
  </si>
  <si>
    <t>Memberikan nomor surat keluar Berita Acara Penetapan Pemenang</t>
  </si>
  <si>
    <t>Memberikan nomor surat keluar Surat Perintah Kerja</t>
  </si>
  <si>
    <t>Memberikan nomor surat keluar Surat Pesanan Barang</t>
  </si>
  <si>
    <t>Memberikan nomor surat keluar Berita Acara Hasil Pekerjaan</t>
  </si>
  <si>
    <t>Memberikan nomor surat keluar Berita Acara Serah Terima Barang</t>
  </si>
  <si>
    <t>Mengirimkan berkas Surat Pertanggungjawaban ke Bagian Keuangan</t>
  </si>
  <si>
    <t>Mengambil berkas Surat Pertanggungjawaban dari Keuangan untuk direvisi</t>
  </si>
  <si>
    <t>NAMA JABATAN      : Pranata Komputer Penyelia</t>
  </si>
  <si>
    <t>Melakukan operasional sistem/program sesuai dengan petunjuk programer untuk kelancaran pelaksanaan tugas</t>
  </si>
  <si>
    <t>Melakukan pengecekan terhadap komputer</t>
  </si>
  <si>
    <t>Melakukan identifikasi gangguan dan kerusakan komputer</t>
  </si>
  <si>
    <t>Menyeting komputer untuk percetakan</t>
  </si>
  <si>
    <t>Membantu tugas tim penyusunan program kegiatan</t>
  </si>
  <si>
    <t>Melaksanakan tugas lain yang diberikan oleh pimpinan</t>
  </si>
  <si>
    <t>Melaporkan pelaksanaan tugas kepada pimpinan</t>
  </si>
  <si>
    <t>Memverivikasi hasil cetak komputer</t>
  </si>
  <si>
    <t>Menyetujui hasil cetakan dari komputer</t>
  </si>
  <si>
    <t>kali/bln</t>
  </si>
  <si>
    <t>NAMA JABATAN      : Perancang Sarana dan Prasarana Pendidikan Penyelia</t>
  </si>
  <si>
    <t>Menerima usulan kebutuhan bahan habis pakai dan inventaris</t>
  </si>
  <si>
    <t>Memisahkan usulan kebutuhan untuk proses Pengadaan Barang</t>
  </si>
  <si>
    <t>Meminta penawaran harga satuan barang dan jasa</t>
  </si>
  <si>
    <t>Memilih penawaran harga satuan</t>
  </si>
  <si>
    <t xml:space="preserve">Meminta penawaran dan kualifikasi perusahaan </t>
  </si>
  <si>
    <t>Melakukan penawaran harga</t>
  </si>
  <si>
    <t>Menetapkan penyedia barang</t>
  </si>
  <si>
    <t>Melakukan monitoring pengadaan barang dan jasa</t>
  </si>
  <si>
    <t>Melakukan evaluasi pengadaan barang dan jasa</t>
  </si>
  <si>
    <t>Membantu tugas lain yang diberikan kepada pimpinan</t>
  </si>
  <si>
    <t>Membuat laporan kinerja yang telah dilaksanakan</t>
  </si>
  <si>
    <t>Menjilid  berkas Surat Pertanggungjawaban</t>
  </si>
  <si>
    <t>Melaksanakan tugas teknis (sesuai fungsi pada OTK)</t>
  </si>
  <si>
    <t>Melaksanakan Pejabat Pembuatan Komitmen Pengadaan barang/jasa</t>
  </si>
  <si>
    <t>Koordinator Penyertifikatan tanah</t>
  </si>
  <si>
    <t>Melaksanakan Tim Analisis Jabatan</t>
  </si>
  <si>
    <t>Melaksanakan tugas sebagai koordinator kegiatan Upacara-upacara</t>
  </si>
  <si>
    <t>Melaksanakan tugas sebagai koordinator protokoler</t>
  </si>
  <si>
    <t>bln/thn</t>
  </si>
  <si>
    <t>dok/bln</t>
  </si>
  <si>
    <t>kali/tahun</t>
  </si>
  <si>
    <t>menit/th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</si>
</sst>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sz val="12"/>
      <color theme="1"/>
      <name val="Times New Roman"/>
      <family val="1"/>
    </font>
    <font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78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/>
    <xf numFmtId="0" fontId="4" fillId="0" borderId="10" xfId="0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/>
    <xf numFmtId="0" fontId="4" fillId="0" borderId="11" xfId="0" applyFont="1" applyBorder="1"/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2" xfId="0" applyFont="1" applyBorder="1"/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/>
    <xf numFmtId="0" fontId="8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/>
    <xf numFmtId="0" fontId="10" fillId="0" borderId="0" xfId="0" applyFont="1" applyBorder="1"/>
    <xf numFmtId="0" fontId="8" fillId="0" borderId="13" xfId="0" applyFont="1" applyFill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justify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left" vertical="center" wrapText="1"/>
    </xf>
    <xf numFmtId="0" fontId="11" fillId="0" borderId="7" xfId="0" applyFont="1" applyBorder="1" applyAlignment="1">
      <alignment horizontal="left" wrapText="1"/>
    </xf>
    <xf numFmtId="0" fontId="4" fillId="0" borderId="9" xfId="0" applyFont="1" applyBorder="1" applyAlignment="1">
      <alignment horizontal="center" vertical="center"/>
    </xf>
    <xf numFmtId="0" fontId="4" fillId="0" borderId="18" xfId="0" applyFont="1" applyBorder="1"/>
    <xf numFmtId="0" fontId="4" fillId="0" borderId="16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"/>
    </xf>
    <xf numFmtId="0" fontId="1" fillId="0" borderId="21" xfId="0" applyFont="1" applyBorder="1"/>
    <xf numFmtId="0" fontId="1" fillId="0" borderId="7" xfId="0" applyFont="1" applyBorder="1"/>
    <xf numFmtId="0" fontId="2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/>
    </xf>
    <xf numFmtId="0" fontId="2" fillId="0" borderId="7" xfId="0" applyFont="1" applyBorder="1"/>
    <xf numFmtId="0" fontId="1" fillId="0" borderId="22" xfId="0" applyFont="1" applyBorder="1"/>
    <xf numFmtId="0" fontId="1" fillId="0" borderId="0" xfId="0" applyFont="1" applyBorder="1"/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8" fillId="0" borderId="13" xfId="0" applyFont="1" applyFill="1" applyBorder="1" applyAlignment="1">
      <alignment horizontal="center" vertical="center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8" fillId="0" borderId="13" xfId="0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justify" vertical="top"/>
    </xf>
    <xf numFmtId="0" fontId="11" fillId="0" borderId="0" xfId="0" applyFont="1" applyAlignment="1">
      <alignment horizontal="left" vertical="top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4" xfId="0" applyFont="1" applyBorder="1"/>
    <xf numFmtId="0" fontId="11" fillId="0" borderId="0" xfId="0" applyFont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right" vertical="center"/>
    </xf>
    <xf numFmtId="0" fontId="4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43"/>
  <sheetViews>
    <sheetView tabSelected="1" view="pageBreakPreview" topLeftCell="B1" zoomScale="115" zoomScaleSheetLayoutView="115" workbookViewId="0">
      <selection activeCell="D99" sqref="D99"/>
    </sheetView>
  </sheetViews>
  <sheetFormatPr defaultRowHeight="14.25"/>
  <cols>
    <col min="1" max="1" width="4.5703125" style="1" customWidth="1"/>
    <col min="2" max="2" width="4.85546875" style="1" customWidth="1"/>
    <col min="3" max="3" width="64.28515625" style="21" customWidth="1"/>
    <col min="4" max="4" width="6.7109375" style="1" bestFit="1" customWidth="1"/>
    <col min="5" max="5" width="9.5703125" style="1" customWidth="1"/>
    <col min="6" max="6" width="6.7109375" style="1" bestFit="1" customWidth="1"/>
    <col min="7" max="7" width="10.42578125" style="1" customWidth="1"/>
    <col min="8" max="8" width="11" style="1" customWidth="1"/>
    <col min="9" max="9" width="12.28515625" style="1" customWidth="1"/>
    <col min="10" max="10" width="13.140625" style="1" customWidth="1"/>
    <col min="11" max="16384" width="9.140625" style="1"/>
  </cols>
  <sheetData>
    <row r="2" spans="2:11" ht="15">
      <c r="J2" s="67" t="s">
        <v>17</v>
      </c>
      <c r="K2" s="67"/>
    </row>
    <row r="4" spans="2:11" s="2" customFormat="1" ht="14.25" customHeight="1">
      <c r="B4" s="68" t="s">
        <v>18</v>
      </c>
      <c r="C4" s="68"/>
      <c r="D4" s="68"/>
      <c r="E4" s="68"/>
      <c r="F4" s="68"/>
      <c r="G4" s="68"/>
      <c r="H4" s="68"/>
      <c r="I4" s="68"/>
      <c r="J4" s="68"/>
      <c r="K4" s="68"/>
    </row>
    <row r="5" spans="2:11" s="2" customFormat="1" ht="6.75" customHeight="1">
      <c r="B5" s="68"/>
      <c r="C5" s="68"/>
      <c r="D5" s="68"/>
      <c r="E5" s="68"/>
      <c r="F5" s="68"/>
      <c r="G5" s="68"/>
      <c r="H5" s="68"/>
      <c r="I5" s="68"/>
      <c r="J5" s="68"/>
      <c r="K5" s="68"/>
    </row>
    <row r="7" spans="2:11" s="2" customFormat="1">
      <c r="B7" s="69" t="s">
        <v>25</v>
      </c>
      <c r="C7" s="70"/>
      <c r="D7" s="70"/>
      <c r="E7" s="70"/>
      <c r="F7" s="70"/>
      <c r="G7" s="70"/>
      <c r="H7" s="70"/>
      <c r="I7" s="70"/>
    </row>
    <row r="8" spans="2:11" s="2" customFormat="1">
      <c r="B8" s="70" t="s">
        <v>26</v>
      </c>
      <c r="C8" s="70"/>
      <c r="D8" s="70"/>
      <c r="E8" s="70"/>
      <c r="F8" s="70"/>
      <c r="G8" s="70"/>
      <c r="H8" s="70"/>
      <c r="I8" s="70"/>
    </row>
    <row r="9" spans="2:11" s="2" customFormat="1" ht="9.75" hidden="1" customHeight="1">
      <c r="C9" s="22"/>
      <c r="D9" s="3" t="s">
        <v>1</v>
      </c>
      <c r="E9" s="3"/>
      <c r="F9" s="3"/>
      <c r="G9" s="3"/>
      <c r="H9" s="3"/>
      <c r="I9" s="3"/>
    </row>
    <row r="10" spans="2:11" s="2" customFormat="1" ht="43.5" customHeight="1">
      <c r="B10" s="23" t="s">
        <v>0</v>
      </c>
      <c r="C10" s="23" t="s">
        <v>2</v>
      </c>
      <c r="D10" s="71" t="s">
        <v>3</v>
      </c>
      <c r="E10" s="72"/>
      <c r="F10" s="73" t="s">
        <v>4</v>
      </c>
      <c r="G10" s="74"/>
      <c r="H10" s="73" t="s">
        <v>5</v>
      </c>
      <c r="I10" s="74"/>
      <c r="J10" s="75" t="s">
        <v>6</v>
      </c>
      <c r="K10" s="75"/>
    </row>
    <row r="11" spans="2:11" s="26" customFormat="1" ht="11.25">
      <c r="B11" s="51">
        <v>1</v>
      </c>
      <c r="C11" s="51">
        <v>2</v>
      </c>
      <c r="D11" s="76">
        <v>3</v>
      </c>
      <c r="E11" s="76"/>
      <c r="F11" s="76">
        <v>4</v>
      </c>
      <c r="G11" s="76"/>
      <c r="H11" s="76">
        <v>5</v>
      </c>
      <c r="I11" s="76"/>
      <c r="J11" s="77">
        <v>6</v>
      </c>
      <c r="K11" s="77"/>
    </row>
    <row r="12" spans="2:11" s="7" customFormat="1" ht="17.25" customHeight="1">
      <c r="B12" s="4">
        <v>1</v>
      </c>
      <c r="C12" s="55" t="s">
        <v>112</v>
      </c>
      <c r="D12" s="5">
        <v>12</v>
      </c>
      <c r="E12" s="24" t="s">
        <v>118</v>
      </c>
      <c r="F12" s="5">
        <v>300</v>
      </c>
      <c r="G12" s="24" t="s">
        <v>43</v>
      </c>
      <c r="H12" s="5">
        <f>D12*F12*12</f>
        <v>43200</v>
      </c>
      <c r="I12" s="24" t="s">
        <v>19</v>
      </c>
      <c r="J12" s="6">
        <f>H12</f>
        <v>43200</v>
      </c>
      <c r="K12" s="25" t="s">
        <v>7</v>
      </c>
    </row>
    <row r="13" spans="2:11" s="13" customFormat="1" ht="33" customHeight="1">
      <c r="B13" s="8">
        <v>2</v>
      </c>
      <c r="C13" s="56" t="s">
        <v>27</v>
      </c>
      <c r="D13" s="9">
        <v>12</v>
      </c>
      <c r="E13" s="24" t="s">
        <v>118</v>
      </c>
      <c r="F13" s="9">
        <v>60</v>
      </c>
      <c r="G13" s="24" t="s">
        <v>43</v>
      </c>
      <c r="H13" s="9">
        <f>D13*F13</f>
        <v>720</v>
      </c>
      <c r="I13" s="10" t="s">
        <v>19</v>
      </c>
      <c r="J13" s="11">
        <f>H13</f>
        <v>720</v>
      </c>
      <c r="K13" s="12" t="s">
        <v>7</v>
      </c>
    </row>
    <row r="14" spans="2:11" s="13" customFormat="1" ht="18" customHeight="1">
      <c r="B14" s="8">
        <v>3</v>
      </c>
      <c r="C14" s="53" t="s">
        <v>28</v>
      </c>
      <c r="D14" s="9">
        <v>12</v>
      </c>
      <c r="E14" s="24" t="s">
        <v>118</v>
      </c>
      <c r="F14" s="9">
        <v>60</v>
      </c>
      <c r="G14" s="24" t="s">
        <v>43</v>
      </c>
      <c r="H14" s="9">
        <f t="shared" ref="H14:H21" si="0">D14*F14</f>
        <v>720</v>
      </c>
      <c r="I14" s="10" t="s">
        <v>19</v>
      </c>
      <c r="J14" s="11">
        <f t="shared" ref="J14:J21" si="1">H14</f>
        <v>720</v>
      </c>
      <c r="K14" s="12" t="s">
        <v>7</v>
      </c>
    </row>
    <row r="15" spans="2:11" s="13" customFormat="1" ht="18" customHeight="1">
      <c r="B15" s="8">
        <v>4</v>
      </c>
      <c r="C15" s="57" t="s">
        <v>29</v>
      </c>
      <c r="D15" s="9">
        <v>12</v>
      </c>
      <c r="E15" s="24" t="s">
        <v>118</v>
      </c>
      <c r="F15" s="9">
        <v>60</v>
      </c>
      <c r="G15" s="24" t="s">
        <v>43</v>
      </c>
      <c r="H15" s="9">
        <f t="shared" si="0"/>
        <v>720</v>
      </c>
      <c r="I15" s="10" t="s">
        <v>19</v>
      </c>
      <c r="J15" s="11">
        <f t="shared" si="1"/>
        <v>720</v>
      </c>
      <c r="K15" s="15" t="s">
        <v>7</v>
      </c>
    </row>
    <row r="16" spans="2:11" s="13" customFormat="1" ht="15.75" customHeight="1">
      <c r="B16" s="8">
        <v>5</v>
      </c>
      <c r="C16" s="55" t="s">
        <v>30</v>
      </c>
      <c r="D16" s="9">
        <v>12</v>
      </c>
      <c r="E16" s="24" t="s">
        <v>118</v>
      </c>
      <c r="F16" s="9">
        <v>60</v>
      </c>
      <c r="G16" s="24" t="s">
        <v>43</v>
      </c>
      <c r="H16" s="9">
        <f t="shared" si="0"/>
        <v>720</v>
      </c>
      <c r="I16" s="10" t="s">
        <v>19</v>
      </c>
      <c r="J16" s="11">
        <f t="shared" si="1"/>
        <v>720</v>
      </c>
      <c r="K16" s="12" t="s">
        <v>7</v>
      </c>
    </row>
    <row r="17" spans="1:11" s="16" customFormat="1" ht="15.75" customHeight="1">
      <c r="B17" s="58">
        <v>6</v>
      </c>
      <c r="C17" s="57" t="s">
        <v>113</v>
      </c>
      <c r="D17" s="59">
        <v>14</v>
      </c>
      <c r="E17" s="60" t="s">
        <v>119</v>
      </c>
      <c r="F17" s="59">
        <v>240</v>
      </c>
      <c r="G17" s="24" t="s">
        <v>59</v>
      </c>
      <c r="H17" s="59">
        <f>D17*F17*12</f>
        <v>40320</v>
      </c>
      <c r="I17" s="10" t="s">
        <v>19</v>
      </c>
      <c r="J17" s="11">
        <f t="shared" si="1"/>
        <v>40320</v>
      </c>
      <c r="K17" s="10" t="s">
        <v>19</v>
      </c>
    </row>
    <row r="18" spans="1:11" s="16" customFormat="1" ht="15.75" customHeight="1">
      <c r="B18" s="58">
        <v>7</v>
      </c>
      <c r="C18" s="57" t="s">
        <v>114</v>
      </c>
      <c r="D18" s="59">
        <v>3</v>
      </c>
      <c r="E18" s="60" t="s">
        <v>58</v>
      </c>
      <c r="F18" s="59">
        <v>120</v>
      </c>
      <c r="G18" s="24" t="s">
        <v>43</v>
      </c>
      <c r="H18" s="59">
        <f t="shared" si="0"/>
        <v>360</v>
      </c>
      <c r="I18" s="10" t="s">
        <v>19</v>
      </c>
      <c r="J18" s="11">
        <f t="shared" si="1"/>
        <v>360</v>
      </c>
      <c r="K18" s="10" t="s">
        <v>19</v>
      </c>
    </row>
    <row r="19" spans="1:11" s="16" customFormat="1" ht="15.75" customHeight="1">
      <c r="B19" s="58">
        <v>8</v>
      </c>
      <c r="C19" s="62" t="s">
        <v>115</v>
      </c>
      <c r="D19" s="59">
        <v>1</v>
      </c>
      <c r="E19" s="60" t="s">
        <v>120</v>
      </c>
      <c r="F19" s="59">
        <v>300</v>
      </c>
      <c r="G19" s="24" t="s">
        <v>121</v>
      </c>
      <c r="H19" s="59">
        <f t="shared" si="0"/>
        <v>300</v>
      </c>
      <c r="I19" s="10" t="s">
        <v>19</v>
      </c>
      <c r="J19" s="11">
        <f t="shared" si="1"/>
        <v>300</v>
      </c>
      <c r="K19" s="10" t="s">
        <v>19</v>
      </c>
    </row>
    <row r="20" spans="1:11" s="16" customFormat="1" ht="15.75" customHeight="1">
      <c r="B20" s="58">
        <v>9</v>
      </c>
      <c r="C20" s="62" t="s">
        <v>117</v>
      </c>
      <c r="D20" s="59">
        <v>12</v>
      </c>
      <c r="E20" s="60" t="s">
        <v>120</v>
      </c>
      <c r="F20" s="59">
        <v>60</v>
      </c>
      <c r="G20" s="24" t="s">
        <v>43</v>
      </c>
      <c r="H20" s="59">
        <f t="shared" si="0"/>
        <v>720</v>
      </c>
      <c r="I20" s="10" t="s">
        <v>19</v>
      </c>
      <c r="J20" s="11">
        <f t="shared" si="1"/>
        <v>720</v>
      </c>
      <c r="K20" s="10" t="s">
        <v>19</v>
      </c>
    </row>
    <row r="21" spans="1:11" s="16" customFormat="1" ht="18.75" customHeight="1">
      <c r="A21" s="61"/>
      <c r="B21" s="58">
        <v>10</v>
      </c>
      <c r="C21" s="62" t="s">
        <v>116</v>
      </c>
      <c r="D21" s="33">
        <v>7</v>
      </c>
      <c r="E21" s="17" t="s">
        <v>44</v>
      </c>
      <c r="F21" s="33">
        <v>60</v>
      </c>
      <c r="G21" s="24" t="s">
        <v>43</v>
      </c>
      <c r="H21" s="33">
        <f t="shared" si="0"/>
        <v>420</v>
      </c>
      <c r="I21" s="10" t="s">
        <v>19</v>
      </c>
      <c r="J21" s="11">
        <f t="shared" si="1"/>
        <v>420</v>
      </c>
      <c r="K21" s="19" t="s">
        <v>7</v>
      </c>
    </row>
    <row r="22" spans="1:11" s="3" customFormat="1" ht="18" customHeight="1">
      <c r="B22" s="63"/>
      <c r="C22" s="65" t="s">
        <v>9</v>
      </c>
      <c r="D22" s="65"/>
      <c r="E22" s="65"/>
      <c r="F22" s="65"/>
      <c r="G22" s="65"/>
      <c r="H22" s="65"/>
      <c r="I22" s="65"/>
      <c r="J22" s="34">
        <f>SUM(J12:J21)</f>
        <v>88200</v>
      </c>
      <c r="K22" s="35" t="s">
        <v>10</v>
      </c>
    </row>
    <row r="23" spans="1:11" s="3" customFormat="1" ht="18" customHeight="1">
      <c r="B23" s="64"/>
      <c r="C23" s="66" t="s">
        <v>11</v>
      </c>
      <c r="D23" s="66"/>
      <c r="E23" s="66"/>
      <c r="F23" s="66"/>
      <c r="G23" s="66"/>
      <c r="H23" s="66"/>
      <c r="I23" s="66"/>
      <c r="J23" s="3">
        <f>J22/60</f>
        <v>1470</v>
      </c>
      <c r="K23" s="37" t="s">
        <v>12</v>
      </c>
    </row>
    <row r="24" spans="1:11" s="2" customFormat="1">
      <c r="A24" s="3"/>
      <c r="B24" s="36"/>
      <c r="C24" s="38"/>
      <c r="D24" s="3"/>
      <c r="E24" s="3"/>
      <c r="F24" s="3"/>
      <c r="G24" s="3"/>
      <c r="H24" s="3"/>
      <c r="I24" s="3"/>
      <c r="J24" s="3"/>
      <c r="K24" s="37"/>
    </row>
    <row r="25" spans="1:11" s="2" customFormat="1">
      <c r="A25" s="3"/>
      <c r="B25" s="36"/>
      <c r="C25" s="38"/>
      <c r="D25" s="3"/>
      <c r="E25" s="3"/>
      <c r="F25" s="3"/>
      <c r="G25" s="3"/>
      <c r="H25" s="3"/>
      <c r="I25" s="3"/>
      <c r="J25" s="3"/>
      <c r="K25" s="37"/>
    </row>
    <row r="26" spans="1:11" s="2" customFormat="1" ht="18" customHeight="1">
      <c r="A26" s="3"/>
      <c r="B26" s="36"/>
      <c r="C26" s="39" t="s">
        <v>13</v>
      </c>
      <c r="D26" s="3">
        <f>J23/1250</f>
        <v>1.1759999999999999</v>
      </c>
      <c r="E26" s="3"/>
      <c r="F26" s="3"/>
      <c r="G26" s="3"/>
      <c r="H26" s="3"/>
      <c r="I26" s="3"/>
      <c r="J26" s="3"/>
      <c r="K26" s="37"/>
    </row>
    <row r="27" spans="1:11" s="2" customFormat="1" ht="18" customHeight="1">
      <c r="A27" s="3"/>
      <c r="B27" s="36"/>
      <c r="C27" s="39" t="s">
        <v>14</v>
      </c>
      <c r="D27" s="40">
        <f>ROUND(D26,0)</f>
        <v>1</v>
      </c>
      <c r="E27" s="3"/>
      <c r="F27" s="3"/>
      <c r="G27" s="3"/>
      <c r="H27" s="3"/>
      <c r="I27" s="3"/>
      <c r="J27" s="3"/>
      <c r="K27" s="37"/>
    </row>
    <row r="28" spans="1:11" s="2" customFormat="1" ht="18" customHeight="1">
      <c r="A28" s="3"/>
      <c r="B28" s="36"/>
      <c r="C28" s="38"/>
      <c r="D28" s="3"/>
      <c r="E28" s="3"/>
      <c r="F28" s="3"/>
      <c r="G28" s="3"/>
      <c r="H28" s="3"/>
      <c r="I28" s="3"/>
      <c r="J28" s="3"/>
      <c r="K28" s="37"/>
    </row>
    <row r="29" spans="1:11" ht="18" customHeight="1">
      <c r="A29" s="47"/>
      <c r="B29" s="41"/>
      <c r="C29" s="43" t="s">
        <v>15</v>
      </c>
      <c r="D29" s="44">
        <f>D27</f>
        <v>1</v>
      </c>
      <c r="E29" s="45" t="s">
        <v>16</v>
      </c>
      <c r="F29" s="42"/>
      <c r="G29" s="42"/>
      <c r="H29" s="42"/>
      <c r="I29" s="42"/>
      <c r="J29" s="42"/>
      <c r="K29" s="46"/>
    </row>
    <row r="30" spans="1:11" ht="18" customHeight="1">
      <c r="A30" s="47"/>
      <c r="B30" s="47"/>
      <c r="C30" s="48"/>
      <c r="D30" s="49"/>
      <c r="E30" s="50"/>
      <c r="F30" s="47"/>
      <c r="G30" s="47"/>
      <c r="H30" s="47"/>
      <c r="I30" s="47"/>
      <c r="J30" s="47"/>
      <c r="K30" s="47"/>
    </row>
    <row r="31" spans="1:11" ht="18" customHeight="1">
      <c r="A31" s="47"/>
      <c r="B31" s="47"/>
      <c r="C31" s="48"/>
      <c r="D31" s="49"/>
      <c r="E31" s="50"/>
      <c r="F31" s="47"/>
      <c r="G31" s="47"/>
      <c r="H31" s="47"/>
      <c r="I31" s="47"/>
      <c r="J31" s="47"/>
      <c r="K31" s="47"/>
    </row>
    <row r="32" spans="1:11" ht="18" customHeight="1">
      <c r="A32" s="47"/>
      <c r="B32" s="47"/>
      <c r="C32" s="48"/>
      <c r="D32" s="49"/>
      <c r="E32" s="50"/>
      <c r="F32" s="47"/>
      <c r="G32" s="47"/>
      <c r="H32" s="47"/>
      <c r="I32" s="47"/>
      <c r="J32" s="47"/>
      <c r="K32" s="47"/>
    </row>
    <row r="33" spans="1:11" ht="18" customHeight="1">
      <c r="A33" s="47"/>
      <c r="B33" s="47"/>
      <c r="C33" s="48"/>
      <c r="D33" s="49"/>
      <c r="E33" s="50"/>
      <c r="F33" s="47"/>
      <c r="G33" s="47"/>
      <c r="H33" s="47"/>
      <c r="I33" s="47"/>
      <c r="J33" s="47"/>
      <c r="K33" s="47"/>
    </row>
    <row r="34" spans="1:11" ht="18" customHeight="1">
      <c r="A34" s="47"/>
      <c r="B34" s="47"/>
      <c r="C34" s="48"/>
      <c r="D34" s="49"/>
      <c r="E34" s="50"/>
      <c r="F34" s="47"/>
      <c r="G34" s="47"/>
      <c r="H34" s="47"/>
      <c r="I34" s="47"/>
      <c r="J34" s="47"/>
      <c r="K34" s="47"/>
    </row>
    <row r="35" spans="1:11" ht="18" customHeight="1">
      <c r="A35" s="47"/>
      <c r="B35" s="47"/>
      <c r="C35" s="48"/>
      <c r="D35" s="49"/>
      <c r="E35" s="50"/>
      <c r="F35" s="47"/>
      <c r="G35" s="47"/>
      <c r="H35" s="47"/>
      <c r="I35" s="47"/>
      <c r="J35" s="47"/>
      <c r="K35" s="47"/>
    </row>
    <row r="36" spans="1:11" ht="18" customHeight="1">
      <c r="A36" s="47"/>
      <c r="B36" s="47"/>
      <c r="C36" s="48"/>
      <c r="D36" s="49"/>
      <c r="E36" s="50"/>
      <c r="F36" s="47"/>
      <c r="G36" s="47"/>
      <c r="H36" s="47"/>
      <c r="I36" s="47"/>
      <c r="J36" s="47"/>
      <c r="K36" s="47"/>
    </row>
    <row r="40" spans="1:11" ht="15">
      <c r="J40" s="67" t="s">
        <v>17</v>
      </c>
      <c r="K40" s="67"/>
    </row>
    <row r="42" spans="1:11" s="2" customFormat="1" ht="14.25" customHeight="1">
      <c r="B42" s="68" t="s">
        <v>18</v>
      </c>
      <c r="C42" s="68"/>
      <c r="D42" s="68"/>
      <c r="E42" s="68"/>
      <c r="F42" s="68"/>
      <c r="G42" s="68"/>
      <c r="H42" s="68"/>
      <c r="I42" s="68"/>
      <c r="J42" s="68"/>
      <c r="K42" s="68"/>
    </row>
    <row r="43" spans="1:11" s="2" customFormat="1" ht="6.75" customHeight="1">
      <c r="B43" s="68"/>
      <c r="C43" s="68"/>
      <c r="D43" s="68"/>
      <c r="E43" s="68"/>
      <c r="F43" s="68"/>
      <c r="G43" s="68"/>
      <c r="H43" s="68"/>
      <c r="I43" s="68"/>
      <c r="J43" s="68"/>
      <c r="K43" s="68"/>
    </row>
    <row r="45" spans="1:11" s="2" customFormat="1">
      <c r="B45" s="69" t="s">
        <v>31</v>
      </c>
      <c r="C45" s="70"/>
      <c r="D45" s="70"/>
      <c r="E45" s="70"/>
      <c r="F45" s="70"/>
      <c r="G45" s="70"/>
      <c r="H45" s="70"/>
      <c r="I45" s="70"/>
    </row>
    <row r="46" spans="1:11" s="2" customFormat="1">
      <c r="B46" s="70" t="s">
        <v>32</v>
      </c>
      <c r="C46" s="70"/>
      <c r="D46" s="70"/>
      <c r="E46" s="70"/>
      <c r="F46" s="70"/>
      <c r="G46" s="70"/>
      <c r="H46" s="70"/>
      <c r="I46" s="70"/>
    </row>
    <row r="47" spans="1:11" s="2" customFormat="1" ht="9.75" hidden="1" customHeight="1">
      <c r="C47" s="22"/>
      <c r="D47" s="3" t="s">
        <v>1</v>
      </c>
      <c r="E47" s="3"/>
      <c r="F47" s="3"/>
      <c r="G47" s="3"/>
      <c r="H47" s="3"/>
      <c r="I47" s="3"/>
    </row>
    <row r="48" spans="1:11" s="2" customFormat="1" ht="43.5" customHeight="1">
      <c r="B48" s="23" t="s">
        <v>0</v>
      </c>
      <c r="C48" s="23" t="s">
        <v>2</v>
      </c>
      <c r="D48" s="71" t="s">
        <v>3</v>
      </c>
      <c r="E48" s="72"/>
      <c r="F48" s="73" t="s">
        <v>4</v>
      </c>
      <c r="G48" s="74"/>
      <c r="H48" s="73" t="s">
        <v>5</v>
      </c>
      <c r="I48" s="74"/>
      <c r="J48" s="75" t="s">
        <v>6</v>
      </c>
      <c r="K48" s="75"/>
    </row>
    <row r="49" spans="1:11" s="26" customFormat="1" ht="11.25">
      <c r="B49" s="51">
        <v>1</v>
      </c>
      <c r="C49" s="51">
        <v>2</v>
      </c>
      <c r="D49" s="76">
        <v>3</v>
      </c>
      <c r="E49" s="76"/>
      <c r="F49" s="76">
        <v>4</v>
      </c>
      <c r="G49" s="76"/>
      <c r="H49" s="76">
        <v>5</v>
      </c>
      <c r="I49" s="76"/>
      <c r="J49" s="77">
        <v>6</v>
      </c>
      <c r="K49" s="77"/>
    </row>
    <row r="50" spans="1:11" s="7" customFormat="1" ht="32.25" customHeight="1">
      <c r="B50" s="4">
        <v>1</v>
      </c>
      <c r="C50" s="52" t="s">
        <v>33</v>
      </c>
      <c r="D50" s="5">
        <v>12</v>
      </c>
      <c r="E50" s="24" t="s">
        <v>8</v>
      </c>
      <c r="F50" s="5">
        <v>90</v>
      </c>
      <c r="G50" s="24" t="s">
        <v>43</v>
      </c>
      <c r="H50" s="5">
        <f>D50*F50</f>
        <v>1080</v>
      </c>
      <c r="I50" s="24" t="s">
        <v>19</v>
      </c>
      <c r="J50" s="6">
        <f t="shared" ref="J50:J59" si="2">H50</f>
        <v>1080</v>
      </c>
      <c r="K50" s="24" t="s">
        <v>19</v>
      </c>
    </row>
    <row r="51" spans="1:11" s="13" customFormat="1" ht="18.75" customHeight="1">
      <c r="B51" s="8">
        <v>2</v>
      </c>
      <c r="C51" s="57" t="s">
        <v>34</v>
      </c>
      <c r="D51" s="9">
        <v>12</v>
      </c>
      <c r="E51" s="10" t="s">
        <v>44</v>
      </c>
      <c r="F51" s="9">
        <v>90</v>
      </c>
      <c r="G51" s="10" t="s">
        <v>43</v>
      </c>
      <c r="H51" s="9">
        <f>D51*F51</f>
        <v>1080</v>
      </c>
      <c r="I51" s="10" t="s">
        <v>19</v>
      </c>
      <c r="J51" s="11">
        <f t="shared" si="2"/>
        <v>1080</v>
      </c>
      <c r="K51" s="24" t="s">
        <v>19</v>
      </c>
    </row>
    <row r="52" spans="1:11" s="13" customFormat="1" ht="34.5" customHeight="1">
      <c r="B52" s="8">
        <v>3</v>
      </c>
      <c r="C52" s="52" t="s">
        <v>35</v>
      </c>
      <c r="D52" s="9">
        <v>400</v>
      </c>
      <c r="E52" s="10" t="s">
        <v>45</v>
      </c>
      <c r="F52" s="9">
        <v>60</v>
      </c>
      <c r="G52" s="24" t="s">
        <v>43</v>
      </c>
      <c r="H52" s="9">
        <f t="shared" ref="H52:H59" si="3">D52*F52</f>
        <v>24000</v>
      </c>
      <c r="I52" s="10" t="s">
        <v>19</v>
      </c>
      <c r="J52" s="11">
        <f t="shared" si="2"/>
        <v>24000</v>
      </c>
      <c r="K52" s="24" t="s">
        <v>19</v>
      </c>
    </row>
    <row r="53" spans="1:11" s="13" customFormat="1" ht="36" customHeight="1">
      <c r="B53" s="8">
        <v>4</v>
      </c>
      <c r="C53" s="53" t="s">
        <v>36</v>
      </c>
      <c r="D53" s="9">
        <v>400</v>
      </c>
      <c r="E53" s="10" t="s">
        <v>45</v>
      </c>
      <c r="F53" s="9">
        <v>90</v>
      </c>
      <c r="G53" s="24" t="s">
        <v>43</v>
      </c>
      <c r="H53" s="9">
        <f t="shared" si="3"/>
        <v>36000</v>
      </c>
      <c r="I53" s="10" t="s">
        <v>19</v>
      </c>
      <c r="J53" s="14">
        <f t="shared" si="2"/>
        <v>36000</v>
      </c>
      <c r="K53" s="24" t="s">
        <v>19</v>
      </c>
    </row>
    <row r="54" spans="1:11" s="13" customFormat="1" ht="49.5" customHeight="1">
      <c r="B54" s="8">
        <v>5</v>
      </c>
      <c r="C54" s="53" t="s">
        <v>37</v>
      </c>
      <c r="D54" s="9">
        <v>18</v>
      </c>
      <c r="E54" s="10" t="s">
        <v>45</v>
      </c>
      <c r="F54" s="9">
        <f>3*7*60</f>
        <v>1260</v>
      </c>
      <c r="G54" s="24" t="s">
        <v>43</v>
      </c>
      <c r="H54" s="9">
        <f t="shared" si="3"/>
        <v>22680</v>
      </c>
      <c r="I54" s="10" t="s">
        <v>19</v>
      </c>
      <c r="J54" s="11">
        <f t="shared" si="2"/>
        <v>22680</v>
      </c>
      <c r="K54" s="24" t="s">
        <v>19</v>
      </c>
    </row>
    <row r="55" spans="1:11" s="16" customFormat="1" ht="15.75" customHeight="1">
      <c r="B55" s="58">
        <v>6</v>
      </c>
      <c r="C55" s="62" t="s">
        <v>39</v>
      </c>
      <c r="D55" s="59">
        <v>12</v>
      </c>
      <c r="E55" s="10" t="s">
        <v>45</v>
      </c>
      <c r="F55" s="59">
        <f>3*7*60</f>
        <v>1260</v>
      </c>
      <c r="G55" s="24" t="s">
        <v>43</v>
      </c>
      <c r="H55" s="59">
        <f t="shared" si="3"/>
        <v>15120</v>
      </c>
      <c r="I55" s="10" t="s">
        <v>19</v>
      </c>
      <c r="J55" s="61">
        <f t="shared" si="2"/>
        <v>15120</v>
      </c>
      <c r="K55" s="24" t="s">
        <v>19</v>
      </c>
    </row>
    <row r="56" spans="1:11" s="16" customFormat="1" ht="15.75" customHeight="1">
      <c r="B56" s="58">
        <v>7</v>
      </c>
      <c r="C56" s="29" t="s">
        <v>38</v>
      </c>
      <c r="D56" s="59">
        <v>12</v>
      </c>
      <c r="E56" s="10" t="s">
        <v>45</v>
      </c>
      <c r="F56" s="59">
        <v>60</v>
      </c>
      <c r="G56" s="24" t="s">
        <v>43</v>
      </c>
      <c r="H56" s="59">
        <f t="shared" si="3"/>
        <v>720</v>
      </c>
      <c r="I56" s="10" t="s">
        <v>19</v>
      </c>
      <c r="J56" s="61">
        <f t="shared" si="2"/>
        <v>720</v>
      </c>
      <c r="K56" s="24" t="s">
        <v>19</v>
      </c>
    </row>
    <row r="57" spans="1:11" s="16" customFormat="1" ht="15.75" customHeight="1">
      <c r="B57" s="58">
        <v>8</v>
      </c>
      <c r="C57" s="29" t="s">
        <v>46</v>
      </c>
      <c r="D57" s="59">
        <v>12</v>
      </c>
      <c r="E57" s="10" t="s">
        <v>45</v>
      </c>
      <c r="F57" s="59">
        <v>60</v>
      </c>
      <c r="G57" s="24" t="s">
        <v>43</v>
      </c>
      <c r="H57" s="59">
        <f t="shared" ref="H57:H58" si="4">D57*F57</f>
        <v>720</v>
      </c>
      <c r="I57" s="10" t="s">
        <v>19</v>
      </c>
      <c r="J57" s="61">
        <f t="shared" si="2"/>
        <v>720</v>
      </c>
      <c r="K57" s="24" t="s">
        <v>19</v>
      </c>
    </row>
    <row r="58" spans="1:11" s="16" customFormat="1" ht="15.75" customHeight="1">
      <c r="B58" s="58">
        <v>9</v>
      </c>
      <c r="C58" s="62" t="s">
        <v>47</v>
      </c>
      <c r="D58" s="59">
        <v>12</v>
      </c>
      <c r="E58" s="10" t="s">
        <v>45</v>
      </c>
      <c r="F58" s="59">
        <v>120</v>
      </c>
      <c r="G58" s="24" t="s">
        <v>43</v>
      </c>
      <c r="H58" s="59">
        <f t="shared" si="4"/>
        <v>1440</v>
      </c>
      <c r="I58" s="10" t="s">
        <v>19</v>
      </c>
      <c r="J58" s="61">
        <f t="shared" si="2"/>
        <v>1440</v>
      </c>
      <c r="K58" s="24" t="s">
        <v>19</v>
      </c>
    </row>
    <row r="59" spans="1:11" s="16" customFormat="1" ht="33" customHeight="1">
      <c r="B59" s="58">
        <v>10</v>
      </c>
      <c r="C59" s="53" t="s">
        <v>40</v>
      </c>
      <c r="D59" s="59">
        <v>12</v>
      </c>
      <c r="E59" s="10" t="s">
        <v>45</v>
      </c>
      <c r="F59" s="59">
        <v>90</v>
      </c>
      <c r="G59" s="24" t="s">
        <v>43</v>
      </c>
      <c r="H59" s="59">
        <f t="shared" si="3"/>
        <v>1080</v>
      </c>
      <c r="I59" s="10" t="s">
        <v>19</v>
      </c>
      <c r="J59" s="61">
        <f t="shared" si="2"/>
        <v>1080</v>
      </c>
      <c r="K59" s="24" t="s">
        <v>19</v>
      </c>
    </row>
    <row r="60" spans="1:11" s="3" customFormat="1" ht="18" customHeight="1">
      <c r="B60" s="63"/>
      <c r="C60" s="65" t="s">
        <v>9</v>
      </c>
      <c r="D60" s="65"/>
      <c r="E60" s="65"/>
      <c r="F60" s="65"/>
      <c r="G60" s="65"/>
      <c r="H60" s="65"/>
      <c r="I60" s="65"/>
      <c r="J60" s="34">
        <f>SUM(J50:J59)</f>
        <v>103920</v>
      </c>
      <c r="K60" s="35" t="s">
        <v>10</v>
      </c>
    </row>
    <row r="61" spans="1:11" s="3" customFormat="1" ht="18" customHeight="1">
      <c r="B61" s="64"/>
      <c r="C61" s="66" t="s">
        <v>11</v>
      </c>
      <c r="D61" s="66"/>
      <c r="E61" s="66"/>
      <c r="F61" s="66"/>
      <c r="G61" s="66"/>
      <c r="H61" s="66"/>
      <c r="I61" s="66"/>
      <c r="J61" s="3">
        <f>J60/60</f>
        <v>1732</v>
      </c>
      <c r="K61" s="37" t="s">
        <v>12</v>
      </c>
    </row>
    <row r="62" spans="1:11" s="2" customFormat="1">
      <c r="A62" s="3"/>
      <c r="B62" s="36"/>
      <c r="C62" s="38"/>
      <c r="D62" s="3"/>
      <c r="E62" s="3"/>
      <c r="F62" s="3"/>
      <c r="G62" s="3"/>
      <c r="H62" s="3"/>
      <c r="I62" s="3"/>
      <c r="J62" s="3"/>
      <c r="K62" s="37"/>
    </row>
    <row r="63" spans="1:11" s="2" customFormat="1">
      <c r="A63" s="3"/>
      <c r="B63" s="36"/>
      <c r="C63" s="38"/>
      <c r="D63" s="3"/>
      <c r="E63" s="3"/>
      <c r="F63" s="3"/>
      <c r="G63" s="3"/>
      <c r="H63" s="3"/>
      <c r="I63" s="3"/>
      <c r="J63" s="3"/>
      <c r="K63" s="37"/>
    </row>
    <row r="64" spans="1:11" s="2" customFormat="1" ht="18" customHeight="1">
      <c r="A64" s="3"/>
      <c r="B64" s="36"/>
      <c r="C64" s="39" t="s">
        <v>13</v>
      </c>
      <c r="D64" s="3">
        <f>J61/1250</f>
        <v>1.3855999999999999</v>
      </c>
      <c r="E64" s="3"/>
      <c r="F64" s="3"/>
      <c r="G64" s="3"/>
      <c r="H64" s="3"/>
      <c r="I64" s="3"/>
      <c r="J64" s="3"/>
      <c r="K64" s="37"/>
    </row>
    <row r="65" spans="1:11" s="2" customFormat="1" ht="18" customHeight="1">
      <c r="A65" s="3"/>
      <c r="B65" s="36"/>
      <c r="C65" s="39" t="s">
        <v>14</v>
      </c>
      <c r="D65" s="40">
        <f>ROUND(D64,0)</f>
        <v>1</v>
      </c>
      <c r="E65" s="3"/>
      <c r="F65" s="3"/>
      <c r="G65" s="3"/>
      <c r="H65" s="3"/>
      <c r="I65" s="3"/>
      <c r="J65" s="3"/>
      <c r="K65" s="37"/>
    </row>
    <row r="66" spans="1:11" s="2" customFormat="1" ht="18" customHeight="1">
      <c r="A66" s="3"/>
      <c r="B66" s="36"/>
      <c r="C66" s="38"/>
      <c r="D66" s="3"/>
      <c r="E66" s="3"/>
      <c r="F66" s="3"/>
      <c r="G66" s="3"/>
      <c r="H66" s="3"/>
      <c r="I66" s="3"/>
      <c r="J66" s="3"/>
      <c r="K66" s="37"/>
    </row>
    <row r="67" spans="1:11" ht="18" customHeight="1">
      <c r="A67" s="47"/>
      <c r="B67" s="41"/>
      <c r="C67" s="43" t="s">
        <v>15</v>
      </c>
      <c r="D67" s="44">
        <f>D65</f>
        <v>1</v>
      </c>
      <c r="E67" s="45" t="s">
        <v>16</v>
      </c>
      <c r="F67" s="42"/>
      <c r="G67" s="42"/>
      <c r="H67" s="42"/>
      <c r="I67" s="42"/>
      <c r="J67" s="42"/>
      <c r="K67" s="46"/>
    </row>
    <row r="68" spans="1:11" ht="18" customHeight="1">
      <c r="A68" s="47"/>
      <c r="B68" s="47"/>
      <c r="C68" s="48"/>
      <c r="D68" s="49"/>
      <c r="E68" s="50"/>
      <c r="F68" s="47"/>
      <c r="G68" s="47"/>
      <c r="H68" s="47"/>
      <c r="I68" s="47"/>
      <c r="J68" s="47"/>
      <c r="K68" s="47"/>
    </row>
    <row r="73" spans="1:11" ht="15">
      <c r="J73" s="67" t="s">
        <v>17</v>
      </c>
      <c r="K73" s="67"/>
    </row>
    <row r="75" spans="1:11">
      <c r="A75" s="2"/>
      <c r="B75" s="68" t="s">
        <v>18</v>
      </c>
      <c r="C75" s="68"/>
      <c r="D75" s="68"/>
      <c r="E75" s="68"/>
      <c r="F75" s="68"/>
      <c r="G75" s="68"/>
      <c r="H75" s="68"/>
      <c r="I75" s="68"/>
      <c r="J75" s="68"/>
      <c r="K75" s="68"/>
    </row>
    <row r="76" spans="1:11">
      <c r="A76" s="2"/>
      <c r="B76" s="68"/>
      <c r="C76" s="68"/>
      <c r="D76" s="68"/>
      <c r="E76" s="68"/>
      <c r="F76" s="68"/>
      <c r="G76" s="68"/>
      <c r="H76" s="68"/>
      <c r="I76" s="68"/>
      <c r="J76" s="68"/>
      <c r="K76" s="68"/>
    </row>
    <row r="78" spans="1:11">
      <c r="A78" s="2"/>
      <c r="B78" s="69" t="s">
        <v>41</v>
      </c>
      <c r="C78" s="70"/>
      <c r="D78" s="70"/>
      <c r="E78" s="70"/>
      <c r="F78" s="70"/>
      <c r="G78" s="70"/>
      <c r="H78" s="70"/>
      <c r="I78" s="70"/>
      <c r="J78" s="2"/>
      <c r="K78" s="2"/>
    </row>
    <row r="79" spans="1:11">
      <c r="A79" s="2"/>
      <c r="B79" s="70" t="s">
        <v>42</v>
      </c>
      <c r="C79" s="70"/>
      <c r="D79" s="70"/>
      <c r="E79" s="70"/>
      <c r="F79" s="70"/>
      <c r="G79" s="70"/>
      <c r="H79" s="70"/>
      <c r="I79" s="70"/>
      <c r="J79" s="2"/>
      <c r="K79" s="2"/>
    </row>
    <row r="80" spans="1:11">
      <c r="A80" s="2"/>
      <c r="B80" s="2"/>
      <c r="C80" s="22"/>
      <c r="D80" s="3" t="s">
        <v>1</v>
      </c>
      <c r="E80" s="3"/>
      <c r="F80" s="3"/>
      <c r="G80" s="3"/>
      <c r="H80" s="3"/>
      <c r="I80" s="3"/>
      <c r="J80" s="2"/>
      <c r="K80" s="2"/>
    </row>
    <row r="81" spans="1:11" ht="15">
      <c r="A81" s="2"/>
      <c r="B81" s="23" t="s">
        <v>0</v>
      </c>
      <c r="C81" s="23" t="s">
        <v>2</v>
      </c>
      <c r="D81" s="71" t="s">
        <v>3</v>
      </c>
      <c r="E81" s="72"/>
      <c r="F81" s="73" t="s">
        <v>4</v>
      </c>
      <c r="G81" s="74"/>
      <c r="H81" s="73" t="s">
        <v>5</v>
      </c>
      <c r="I81" s="74"/>
      <c r="J81" s="75" t="s">
        <v>6</v>
      </c>
      <c r="K81" s="75"/>
    </row>
    <row r="82" spans="1:11">
      <c r="A82" s="26"/>
      <c r="B82" s="51">
        <v>1</v>
      </c>
      <c r="C82" s="51">
        <v>2</v>
      </c>
      <c r="D82" s="76">
        <v>3</v>
      </c>
      <c r="E82" s="76"/>
      <c r="F82" s="76">
        <v>4</v>
      </c>
      <c r="G82" s="76"/>
      <c r="H82" s="76">
        <v>5</v>
      </c>
      <c r="I82" s="76"/>
      <c r="J82" s="77">
        <v>6</v>
      </c>
      <c r="K82" s="77"/>
    </row>
    <row r="83" spans="1:11" ht="31.5">
      <c r="A83" s="7"/>
      <c r="B83" s="4">
        <v>1</v>
      </c>
      <c r="C83" s="52" t="s">
        <v>49</v>
      </c>
      <c r="D83" s="5">
        <v>5</v>
      </c>
      <c r="E83" s="24" t="s">
        <v>56</v>
      </c>
      <c r="F83" s="5">
        <v>15</v>
      </c>
      <c r="G83" s="24" t="s">
        <v>20</v>
      </c>
      <c r="H83" s="5">
        <f t="shared" ref="H83:H88" si="5">D83*F83*12</f>
        <v>900</v>
      </c>
      <c r="I83" s="24" t="s">
        <v>19</v>
      </c>
      <c r="J83" s="6">
        <f t="shared" ref="J83:J91" si="6">H83</f>
        <v>900</v>
      </c>
      <c r="K83" s="25" t="s">
        <v>7</v>
      </c>
    </row>
    <row r="84" spans="1:11" ht="31.5">
      <c r="A84" s="7"/>
      <c r="B84" s="4">
        <v>2</v>
      </c>
      <c r="C84" s="52" t="s">
        <v>48</v>
      </c>
      <c r="D84" s="5">
        <v>5</v>
      </c>
      <c r="E84" s="24" t="s">
        <v>56</v>
      </c>
      <c r="F84" s="5">
        <f>10*10*60</f>
        <v>6000</v>
      </c>
      <c r="G84" s="24" t="s">
        <v>20</v>
      </c>
      <c r="H84" s="5">
        <f t="shared" si="5"/>
        <v>360000</v>
      </c>
      <c r="I84" s="24" t="s">
        <v>19</v>
      </c>
      <c r="J84" s="6">
        <f t="shared" si="6"/>
        <v>360000</v>
      </c>
      <c r="K84" s="25" t="s">
        <v>7</v>
      </c>
    </row>
    <row r="85" spans="1:11" ht="15.75">
      <c r="A85" s="7"/>
      <c r="B85" s="4">
        <v>3</v>
      </c>
      <c r="C85" s="52" t="s">
        <v>50</v>
      </c>
      <c r="D85" s="5">
        <v>5</v>
      </c>
      <c r="E85" s="24" t="s">
        <v>56</v>
      </c>
      <c r="F85" s="5">
        <v>15</v>
      </c>
      <c r="G85" s="24" t="s">
        <v>20</v>
      </c>
      <c r="H85" s="5">
        <f t="shared" si="5"/>
        <v>900</v>
      </c>
      <c r="I85" s="24" t="s">
        <v>19</v>
      </c>
      <c r="J85" s="6">
        <f t="shared" si="6"/>
        <v>900</v>
      </c>
      <c r="K85" s="25" t="s">
        <v>7</v>
      </c>
    </row>
    <row r="86" spans="1:11" ht="15.75">
      <c r="A86" s="7"/>
      <c r="B86" s="4">
        <v>4</v>
      </c>
      <c r="C86" s="52" t="s">
        <v>52</v>
      </c>
      <c r="D86" s="5">
        <v>5</v>
      </c>
      <c r="E86" s="24" t="s">
        <v>56</v>
      </c>
      <c r="F86" s="5">
        <v>60</v>
      </c>
      <c r="G86" s="24" t="s">
        <v>20</v>
      </c>
      <c r="H86" s="5">
        <f t="shared" si="5"/>
        <v>3600</v>
      </c>
      <c r="I86" s="24" t="s">
        <v>19</v>
      </c>
      <c r="J86" s="6">
        <f t="shared" si="6"/>
        <v>3600</v>
      </c>
      <c r="K86" s="25" t="s">
        <v>7</v>
      </c>
    </row>
    <row r="87" spans="1:11" ht="15.75">
      <c r="A87" s="7"/>
      <c r="B87" s="4">
        <v>5</v>
      </c>
      <c r="C87" s="52" t="s">
        <v>51</v>
      </c>
      <c r="D87" s="5">
        <v>5</v>
      </c>
      <c r="E87" s="24" t="s">
        <v>56</v>
      </c>
      <c r="F87" s="5">
        <v>90</v>
      </c>
      <c r="G87" s="24" t="s">
        <v>20</v>
      </c>
      <c r="H87" s="5">
        <f t="shared" si="5"/>
        <v>5400</v>
      </c>
      <c r="I87" s="24" t="s">
        <v>19</v>
      </c>
      <c r="J87" s="6">
        <f t="shared" si="6"/>
        <v>5400</v>
      </c>
      <c r="K87" s="25" t="s">
        <v>7</v>
      </c>
    </row>
    <row r="88" spans="1:11" ht="15.75">
      <c r="A88" s="7"/>
      <c r="B88" s="4">
        <v>6</v>
      </c>
      <c r="C88" s="52" t="s">
        <v>53</v>
      </c>
      <c r="D88" s="5">
        <v>5</v>
      </c>
      <c r="E88" s="24" t="s">
        <v>56</v>
      </c>
      <c r="F88" s="5">
        <v>100</v>
      </c>
      <c r="G88" s="24" t="s">
        <v>20</v>
      </c>
      <c r="H88" s="5">
        <f t="shared" si="5"/>
        <v>6000</v>
      </c>
      <c r="I88" s="24" t="s">
        <v>19</v>
      </c>
      <c r="J88" s="6">
        <f t="shared" si="6"/>
        <v>6000</v>
      </c>
      <c r="K88" s="25" t="s">
        <v>7</v>
      </c>
    </row>
    <row r="89" spans="1:11" ht="15.75">
      <c r="A89" s="13"/>
      <c r="B89" s="8">
        <v>7</v>
      </c>
      <c r="C89" s="52" t="s">
        <v>54</v>
      </c>
      <c r="D89" s="9">
        <v>100</v>
      </c>
      <c r="E89" s="10" t="s">
        <v>71</v>
      </c>
      <c r="F89" s="9">
        <v>90</v>
      </c>
      <c r="G89" s="24" t="s">
        <v>59</v>
      </c>
      <c r="H89" s="9">
        <f>D89*F89*5</f>
        <v>45000</v>
      </c>
      <c r="I89" s="24" t="s">
        <v>19</v>
      </c>
      <c r="J89" s="11">
        <f t="shared" si="6"/>
        <v>45000</v>
      </c>
      <c r="K89" s="12" t="s">
        <v>7</v>
      </c>
    </row>
    <row r="90" spans="1:11" ht="15.75">
      <c r="A90" s="13"/>
      <c r="B90" s="8">
        <v>8</v>
      </c>
      <c r="C90" s="30" t="s">
        <v>55</v>
      </c>
      <c r="D90" s="9">
        <v>100</v>
      </c>
      <c r="E90" s="10" t="s">
        <v>71</v>
      </c>
      <c r="F90" s="9">
        <v>90</v>
      </c>
      <c r="G90" s="24" t="s">
        <v>59</v>
      </c>
      <c r="H90" s="9">
        <f>D90*F90*5</f>
        <v>45000</v>
      </c>
      <c r="I90" s="24" t="s">
        <v>19</v>
      </c>
      <c r="J90" s="11">
        <f t="shared" si="6"/>
        <v>45000</v>
      </c>
      <c r="K90" s="12" t="s">
        <v>7</v>
      </c>
    </row>
    <row r="91" spans="1:11" ht="31.5">
      <c r="A91" s="16"/>
      <c r="B91" s="8">
        <v>9</v>
      </c>
      <c r="C91" s="30" t="s">
        <v>24</v>
      </c>
      <c r="D91" s="9">
        <v>12</v>
      </c>
      <c r="E91" s="10" t="s">
        <v>58</v>
      </c>
      <c r="F91" s="9">
        <v>60</v>
      </c>
      <c r="G91" s="24" t="s">
        <v>59</v>
      </c>
      <c r="H91" s="9">
        <f>D91*F91</f>
        <v>720</v>
      </c>
      <c r="I91" s="24" t="s">
        <v>19</v>
      </c>
      <c r="J91" s="11">
        <f t="shared" si="6"/>
        <v>720</v>
      </c>
      <c r="K91" s="12" t="s">
        <v>7</v>
      </c>
    </row>
    <row r="92" spans="1:11">
      <c r="A92" s="3"/>
      <c r="B92" s="63"/>
      <c r="C92" s="65" t="s">
        <v>9</v>
      </c>
      <c r="D92" s="65"/>
      <c r="E92" s="65"/>
      <c r="F92" s="65"/>
      <c r="G92" s="65"/>
      <c r="H92" s="65"/>
      <c r="I92" s="65"/>
      <c r="J92" s="34">
        <f>SUM(J83:J91)</f>
        <v>467520</v>
      </c>
      <c r="K92" s="35" t="s">
        <v>10</v>
      </c>
    </row>
    <row r="93" spans="1:11">
      <c r="A93" s="3"/>
      <c r="B93" s="64"/>
      <c r="C93" s="66" t="s">
        <v>11</v>
      </c>
      <c r="D93" s="66"/>
      <c r="E93" s="66"/>
      <c r="F93" s="66"/>
      <c r="G93" s="66"/>
      <c r="H93" s="66"/>
      <c r="I93" s="66"/>
      <c r="J93" s="3">
        <f>J92/60</f>
        <v>7792</v>
      </c>
      <c r="K93" s="37" t="s">
        <v>12</v>
      </c>
    </row>
    <row r="94" spans="1:11">
      <c r="A94" s="3"/>
      <c r="B94" s="36"/>
      <c r="C94" s="38"/>
      <c r="D94" s="3"/>
      <c r="E94" s="3"/>
      <c r="F94" s="3"/>
      <c r="G94" s="3"/>
      <c r="H94" s="3"/>
      <c r="I94" s="3"/>
      <c r="J94" s="3"/>
      <c r="K94" s="37"/>
    </row>
    <row r="95" spans="1:11">
      <c r="A95" s="3"/>
      <c r="B95" s="36"/>
      <c r="C95" s="38"/>
      <c r="D95" s="3"/>
      <c r="E95" s="3"/>
      <c r="F95" s="3"/>
      <c r="G95" s="3"/>
      <c r="H95" s="3"/>
      <c r="I95" s="3"/>
      <c r="J95" s="3"/>
      <c r="K95" s="37"/>
    </row>
    <row r="96" spans="1:11">
      <c r="A96" s="3"/>
      <c r="B96" s="36"/>
      <c r="C96" s="39" t="s">
        <v>13</v>
      </c>
      <c r="D96" s="3">
        <f>J93/1250</f>
        <v>6.2336</v>
      </c>
      <c r="E96" s="3"/>
      <c r="F96" s="3"/>
      <c r="G96" s="3"/>
      <c r="H96" s="3"/>
      <c r="I96" s="3"/>
      <c r="J96" s="3"/>
      <c r="K96" s="37"/>
    </row>
    <row r="97" spans="1:11">
      <c r="A97" s="3"/>
      <c r="B97" s="36"/>
      <c r="C97" s="39" t="s">
        <v>14</v>
      </c>
      <c r="D97" s="40">
        <f>ROUND(D96,0)</f>
        <v>6</v>
      </c>
      <c r="E97" s="3"/>
      <c r="F97" s="3"/>
      <c r="G97" s="3"/>
      <c r="H97" s="3"/>
      <c r="I97" s="3"/>
      <c r="J97" s="3"/>
      <c r="K97" s="37"/>
    </row>
    <row r="98" spans="1:11">
      <c r="A98" s="3"/>
      <c r="B98" s="36"/>
      <c r="C98" s="38"/>
      <c r="D98" s="3"/>
      <c r="E98" s="3"/>
      <c r="F98" s="3"/>
      <c r="G98" s="3"/>
      <c r="H98" s="3"/>
      <c r="I98" s="3"/>
      <c r="J98" s="3"/>
      <c r="K98" s="37"/>
    </row>
    <row r="99" spans="1:11">
      <c r="A99" s="47"/>
      <c r="B99" s="41"/>
      <c r="C99" s="43" t="s">
        <v>15</v>
      </c>
      <c r="D99" s="44">
        <f>D97</f>
        <v>6</v>
      </c>
      <c r="E99" s="45" t="s">
        <v>16</v>
      </c>
      <c r="F99" s="42"/>
      <c r="G99" s="42"/>
      <c r="H99" s="42"/>
      <c r="I99" s="42"/>
      <c r="J99" s="42"/>
      <c r="K99" s="46"/>
    </row>
    <row r="100" spans="1:11">
      <c r="A100" s="47"/>
      <c r="B100" s="47"/>
      <c r="C100" s="48"/>
      <c r="D100" s="49"/>
      <c r="E100" s="50"/>
      <c r="F100" s="47"/>
      <c r="G100" s="47"/>
      <c r="H100" s="47"/>
      <c r="I100" s="47"/>
      <c r="J100" s="47"/>
      <c r="K100" s="47"/>
    </row>
    <row r="113" spans="2:11" ht="15">
      <c r="J113" s="67" t="s">
        <v>17</v>
      </c>
      <c r="K113" s="67"/>
    </row>
    <row r="115" spans="2:11" s="2" customFormat="1" ht="14.25" customHeight="1">
      <c r="B115" s="68" t="s">
        <v>18</v>
      </c>
      <c r="C115" s="68"/>
      <c r="D115" s="68"/>
      <c r="E115" s="68"/>
      <c r="F115" s="68"/>
      <c r="G115" s="68"/>
      <c r="H115" s="68"/>
      <c r="I115" s="68"/>
      <c r="J115" s="68"/>
      <c r="K115" s="68"/>
    </row>
    <row r="116" spans="2:11" s="2" customFormat="1" ht="6.75" customHeight="1">
      <c r="B116" s="68"/>
      <c r="C116" s="68"/>
      <c r="D116" s="68"/>
      <c r="E116" s="68"/>
      <c r="F116" s="68"/>
      <c r="G116" s="68"/>
      <c r="H116" s="68"/>
      <c r="I116" s="68"/>
      <c r="J116" s="68"/>
      <c r="K116" s="68"/>
    </row>
    <row r="118" spans="2:11" s="2" customFormat="1">
      <c r="B118" s="69" t="s">
        <v>21</v>
      </c>
      <c r="C118" s="70"/>
      <c r="D118" s="70"/>
      <c r="E118" s="70"/>
      <c r="F118" s="70"/>
      <c r="G118" s="70"/>
      <c r="H118" s="70"/>
      <c r="I118" s="70"/>
    </row>
    <row r="119" spans="2:11" s="2" customFormat="1">
      <c r="B119" s="70" t="s">
        <v>23</v>
      </c>
      <c r="C119" s="70"/>
      <c r="D119" s="70"/>
      <c r="E119" s="70"/>
      <c r="F119" s="70"/>
      <c r="G119" s="70"/>
      <c r="H119" s="70"/>
      <c r="I119" s="70"/>
    </row>
    <row r="120" spans="2:11" s="2" customFormat="1" ht="9.75" hidden="1" customHeight="1">
      <c r="C120" s="22"/>
      <c r="D120" s="3" t="s">
        <v>1</v>
      </c>
      <c r="E120" s="3"/>
      <c r="F120" s="3"/>
      <c r="G120" s="3"/>
      <c r="H120" s="3"/>
      <c r="I120" s="3"/>
    </row>
    <row r="121" spans="2:11" s="2" customFormat="1" ht="43.5" customHeight="1">
      <c r="B121" s="23" t="s">
        <v>0</v>
      </c>
      <c r="C121" s="23" t="s">
        <v>2</v>
      </c>
      <c r="D121" s="71" t="s">
        <v>3</v>
      </c>
      <c r="E121" s="72"/>
      <c r="F121" s="73" t="s">
        <v>4</v>
      </c>
      <c r="G121" s="74"/>
      <c r="H121" s="73" t="s">
        <v>5</v>
      </c>
      <c r="I121" s="74"/>
      <c r="J121" s="75" t="s">
        <v>6</v>
      </c>
      <c r="K121" s="75"/>
    </row>
    <row r="122" spans="2:11" s="26" customFormat="1" ht="11.25">
      <c r="B122" s="20">
        <v>1</v>
      </c>
      <c r="C122" s="20">
        <v>2</v>
      </c>
      <c r="D122" s="76">
        <v>3</v>
      </c>
      <c r="E122" s="76"/>
      <c r="F122" s="76">
        <v>4</v>
      </c>
      <c r="G122" s="76"/>
      <c r="H122" s="76">
        <v>5</v>
      </c>
      <c r="I122" s="76"/>
      <c r="J122" s="77">
        <v>6</v>
      </c>
      <c r="K122" s="77"/>
    </row>
    <row r="123" spans="2:11" s="7" customFormat="1" ht="34.5" customHeight="1">
      <c r="B123" s="4">
        <v>1</v>
      </c>
      <c r="C123" s="29" t="s">
        <v>60</v>
      </c>
      <c r="D123" s="5">
        <v>16</v>
      </c>
      <c r="E123" s="24" t="s">
        <v>56</v>
      </c>
      <c r="F123" s="5">
        <v>45</v>
      </c>
      <c r="G123" s="24" t="s">
        <v>20</v>
      </c>
      <c r="H123" s="5">
        <f>D123*F123*12</f>
        <v>8640</v>
      </c>
      <c r="I123" s="24" t="s">
        <v>19</v>
      </c>
      <c r="J123" s="6">
        <f>H123</f>
        <v>8640</v>
      </c>
      <c r="K123" s="25" t="s">
        <v>7</v>
      </c>
    </row>
    <row r="124" spans="2:11" s="7" customFormat="1" ht="32.25" customHeight="1">
      <c r="B124" s="4">
        <v>2</v>
      </c>
      <c r="C124" s="29" t="s">
        <v>61</v>
      </c>
      <c r="D124" s="5">
        <v>16</v>
      </c>
      <c r="E124" s="24" t="s">
        <v>56</v>
      </c>
      <c r="F124" s="5">
        <v>30</v>
      </c>
      <c r="G124" s="24" t="s">
        <v>20</v>
      </c>
      <c r="H124" s="5">
        <f>D124*F124*12</f>
        <v>5760</v>
      </c>
      <c r="I124" s="24" t="s">
        <v>19</v>
      </c>
      <c r="J124" s="6">
        <f>H124</f>
        <v>5760</v>
      </c>
      <c r="K124" s="25" t="s">
        <v>7</v>
      </c>
    </row>
    <row r="125" spans="2:11" s="7" customFormat="1" ht="33" customHeight="1">
      <c r="B125" s="4">
        <v>3</v>
      </c>
      <c r="C125" s="29" t="s">
        <v>62</v>
      </c>
      <c r="D125" s="5">
        <v>16</v>
      </c>
      <c r="E125" s="24" t="s">
        <v>56</v>
      </c>
      <c r="F125" s="5">
        <v>60</v>
      </c>
      <c r="G125" s="24" t="s">
        <v>20</v>
      </c>
      <c r="H125" s="5">
        <f>D125*F125*12</f>
        <v>11520</v>
      </c>
      <c r="I125" s="24" t="s">
        <v>19</v>
      </c>
      <c r="J125" s="6">
        <f t="shared" ref="J125:J134" si="7">H125</f>
        <v>11520</v>
      </c>
      <c r="K125" s="25" t="s">
        <v>7</v>
      </c>
    </row>
    <row r="126" spans="2:11" s="7" customFormat="1" ht="31.5" customHeight="1">
      <c r="B126" s="4">
        <v>4</v>
      </c>
      <c r="C126" s="29" t="s">
        <v>63</v>
      </c>
      <c r="D126" s="5">
        <v>16</v>
      </c>
      <c r="E126" s="24" t="s">
        <v>56</v>
      </c>
      <c r="F126" s="5">
        <f>2*7*60</f>
        <v>840</v>
      </c>
      <c r="G126" s="24" t="s">
        <v>20</v>
      </c>
      <c r="H126" s="5">
        <f>D126*F126*12</f>
        <v>161280</v>
      </c>
      <c r="I126" s="24" t="s">
        <v>19</v>
      </c>
      <c r="J126" s="6">
        <f t="shared" si="7"/>
        <v>161280</v>
      </c>
      <c r="K126" s="25" t="s">
        <v>7</v>
      </c>
    </row>
    <row r="127" spans="2:11" s="7" customFormat="1" ht="18" customHeight="1">
      <c r="B127" s="4">
        <v>5</v>
      </c>
      <c r="C127" s="29" t="s">
        <v>64</v>
      </c>
      <c r="D127" s="5">
        <v>16</v>
      </c>
      <c r="E127" s="24" t="s">
        <v>56</v>
      </c>
      <c r="F127" s="5">
        <v>90</v>
      </c>
      <c r="G127" s="24" t="s">
        <v>20</v>
      </c>
      <c r="H127" s="5">
        <f>D127*F127*12</f>
        <v>17280</v>
      </c>
      <c r="I127" s="24" t="s">
        <v>19</v>
      </c>
      <c r="J127" s="6">
        <f t="shared" si="7"/>
        <v>17280</v>
      </c>
      <c r="K127" s="25" t="s">
        <v>7</v>
      </c>
    </row>
    <row r="128" spans="2:11" s="7" customFormat="1" ht="17.25" customHeight="1">
      <c r="B128" s="4">
        <v>6</v>
      </c>
      <c r="C128" s="29" t="s">
        <v>65</v>
      </c>
      <c r="D128" s="5">
        <v>1</v>
      </c>
      <c r="E128" s="24" t="s">
        <v>56</v>
      </c>
      <c r="F128" s="5">
        <v>90</v>
      </c>
      <c r="G128" s="24" t="s">
        <v>43</v>
      </c>
      <c r="H128" s="5">
        <f t="shared" ref="H128:H134" si="8">F128*12</f>
        <v>1080</v>
      </c>
      <c r="I128" s="24" t="s">
        <v>19</v>
      </c>
      <c r="J128" s="6">
        <f t="shared" si="7"/>
        <v>1080</v>
      </c>
      <c r="K128" s="25" t="s">
        <v>7</v>
      </c>
    </row>
    <row r="129" spans="1:11" s="13" customFormat="1" ht="18.75" customHeight="1">
      <c r="B129" s="8">
        <v>7</v>
      </c>
      <c r="C129" s="29" t="s">
        <v>66</v>
      </c>
      <c r="D129" s="9">
        <v>1</v>
      </c>
      <c r="E129" s="24" t="s">
        <v>56</v>
      </c>
      <c r="F129" s="9">
        <v>90</v>
      </c>
      <c r="G129" s="24" t="s">
        <v>43</v>
      </c>
      <c r="H129" s="9">
        <f t="shared" si="8"/>
        <v>1080</v>
      </c>
      <c r="I129" s="24" t="s">
        <v>19</v>
      </c>
      <c r="J129" s="6">
        <f t="shared" si="7"/>
        <v>1080</v>
      </c>
      <c r="K129" s="25" t="s">
        <v>7</v>
      </c>
    </row>
    <row r="130" spans="1:11" s="13" customFormat="1" ht="46.5" customHeight="1">
      <c r="B130" s="8">
        <v>8</v>
      </c>
      <c r="C130" s="30" t="s">
        <v>22</v>
      </c>
      <c r="D130" s="9">
        <v>1</v>
      </c>
      <c r="E130" s="24" t="s">
        <v>56</v>
      </c>
      <c r="F130" s="9">
        <v>60</v>
      </c>
      <c r="G130" s="24" t="s">
        <v>20</v>
      </c>
      <c r="H130" s="9">
        <f t="shared" si="8"/>
        <v>720</v>
      </c>
      <c r="I130" s="24" t="s">
        <v>19</v>
      </c>
      <c r="J130" s="6">
        <f t="shared" si="7"/>
        <v>720</v>
      </c>
      <c r="K130" s="25" t="s">
        <v>7</v>
      </c>
    </row>
    <row r="131" spans="1:11" s="13" customFormat="1" ht="21" customHeight="1">
      <c r="B131" s="8">
        <v>9</v>
      </c>
      <c r="C131" s="30" t="s">
        <v>69</v>
      </c>
      <c r="D131" s="9">
        <v>1</v>
      </c>
      <c r="E131" s="24" t="s">
        <v>56</v>
      </c>
      <c r="F131" s="9">
        <f>4*7*60</f>
        <v>1680</v>
      </c>
      <c r="G131" s="24" t="s">
        <v>20</v>
      </c>
      <c r="H131" s="9">
        <f t="shared" si="8"/>
        <v>20160</v>
      </c>
      <c r="I131" s="24" t="s">
        <v>19</v>
      </c>
      <c r="J131" s="6">
        <f t="shared" si="7"/>
        <v>20160</v>
      </c>
      <c r="K131" s="25" t="s">
        <v>7</v>
      </c>
    </row>
    <row r="132" spans="1:11" s="13" customFormat="1" ht="29.25" customHeight="1">
      <c r="B132" s="8">
        <v>10</v>
      </c>
      <c r="C132" s="31" t="s">
        <v>68</v>
      </c>
      <c r="D132" s="9">
        <v>1</v>
      </c>
      <c r="E132" s="24" t="s">
        <v>56</v>
      </c>
      <c r="F132" s="9">
        <v>60</v>
      </c>
      <c r="G132" s="24" t="s">
        <v>20</v>
      </c>
      <c r="H132" s="9">
        <f t="shared" si="8"/>
        <v>720</v>
      </c>
      <c r="I132" s="24" t="s">
        <v>19</v>
      </c>
      <c r="J132" s="6">
        <f t="shared" si="7"/>
        <v>720</v>
      </c>
      <c r="K132" s="25" t="s">
        <v>7</v>
      </c>
    </row>
    <row r="133" spans="1:11" s="13" customFormat="1" ht="18" customHeight="1">
      <c r="B133" s="8">
        <v>11</v>
      </c>
      <c r="C133" s="32" t="s">
        <v>67</v>
      </c>
      <c r="D133" s="9">
        <v>1</v>
      </c>
      <c r="E133" s="24" t="s">
        <v>56</v>
      </c>
      <c r="F133" s="9">
        <v>60</v>
      </c>
      <c r="G133" s="24" t="s">
        <v>20</v>
      </c>
      <c r="H133" s="9">
        <f t="shared" si="8"/>
        <v>720</v>
      </c>
      <c r="I133" s="24" t="s">
        <v>19</v>
      </c>
      <c r="J133" s="6">
        <f t="shared" si="7"/>
        <v>720</v>
      </c>
      <c r="K133" s="25" t="s">
        <v>7</v>
      </c>
    </row>
    <row r="134" spans="1:11" s="16" customFormat="1" ht="30.75" customHeight="1">
      <c r="A134" s="61"/>
      <c r="B134" s="18">
        <v>12</v>
      </c>
      <c r="C134" s="32" t="s">
        <v>70</v>
      </c>
      <c r="D134" s="33">
        <v>1</v>
      </c>
      <c r="E134" s="24" t="s">
        <v>56</v>
      </c>
      <c r="F134" s="33">
        <v>180</v>
      </c>
      <c r="G134" s="24" t="s">
        <v>20</v>
      </c>
      <c r="H134" s="33">
        <f t="shared" si="8"/>
        <v>2160</v>
      </c>
      <c r="I134" s="24" t="s">
        <v>19</v>
      </c>
      <c r="J134" s="6">
        <f t="shared" si="7"/>
        <v>2160</v>
      </c>
      <c r="K134" s="25" t="s">
        <v>7</v>
      </c>
    </row>
    <row r="135" spans="1:11" s="3" customFormat="1" ht="18" customHeight="1">
      <c r="B135" s="63"/>
      <c r="C135" s="65" t="s">
        <v>9</v>
      </c>
      <c r="D135" s="65"/>
      <c r="E135" s="65"/>
      <c r="F135" s="65"/>
      <c r="G135" s="65"/>
      <c r="H135" s="65"/>
      <c r="I135" s="65"/>
      <c r="J135" s="34">
        <f>SUM(J123:J134)</f>
        <v>231120</v>
      </c>
      <c r="K135" s="35" t="s">
        <v>10</v>
      </c>
    </row>
    <row r="136" spans="1:11" s="3" customFormat="1" ht="18" customHeight="1">
      <c r="B136" s="64"/>
      <c r="C136" s="66" t="s">
        <v>11</v>
      </c>
      <c r="D136" s="66"/>
      <c r="E136" s="66"/>
      <c r="F136" s="66"/>
      <c r="G136" s="66"/>
      <c r="H136" s="66"/>
      <c r="I136" s="66"/>
      <c r="J136" s="3">
        <f>J135/60</f>
        <v>3852</v>
      </c>
      <c r="K136" s="37" t="s">
        <v>12</v>
      </c>
    </row>
    <row r="137" spans="1:11" s="2" customFormat="1">
      <c r="A137" s="3"/>
      <c r="B137" s="36"/>
      <c r="C137" s="38"/>
      <c r="D137" s="3"/>
      <c r="E137" s="3"/>
      <c r="F137" s="3"/>
      <c r="G137" s="3"/>
      <c r="H137" s="3"/>
      <c r="I137" s="3"/>
      <c r="J137" s="3"/>
      <c r="K137" s="37"/>
    </row>
    <row r="138" spans="1:11" s="2" customFormat="1" ht="18" customHeight="1">
      <c r="A138" s="3"/>
      <c r="B138" s="36"/>
      <c r="C138" s="39" t="s">
        <v>13</v>
      </c>
      <c r="D138" s="3">
        <f>J136/1250</f>
        <v>3.0815999999999999</v>
      </c>
      <c r="E138" s="3"/>
      <c r="F138" s="3"/>
      <c r="G138" s="3"/>
      <c r="H138" s="3"/>
      <c r="I138" s="3"/>
      <c r="J138" s="3"/>
      <c r="K138" s="37"/>
    </row>
    <row r="139" spans="1:11" s="2" customFormat="1" ht="18" customHeight="1">
      <c r="A139" s="3"/>
      <c r="B139" s="36"/>
      <c r="C139" s="39" t="s">
        <v>14</v>
      </c>
      <c r="D139" s="40">
        <f>ROUND(D138,0)</f>
        <v>3</v>
      </c>
      <c r="E139" s="3"/>
      <c r="F139" s="3"/>
      <c r="G139" s="3"/>
      <c r="H139" s="3"/>
      <c r="I139" s="3"/>
      <c r="J139" s="3"/>
      <c r="K139" s="37"/>
    </row>
    <row r="140" spans="1:11" s="2" customFormat="1" ht="18" customHeight="1">
      <c r="A140" s="3"/>
      <c r="B140" s="36"/>
      <c r="C140" s="39"/>
      <c r="D140" s="40"/>
      <c r="E140" s="3"/>
      <c r="F140" s="3"/>
      <c r="G140" s="3"/>
      <c r="H140" s="3"/>
      <c r="I140" s="3"/>
      <c r="J140" s="3"/>
      <c r="K140" s="37"/>
    </row>
    <row r="141" spans="1:11" ht="18" customHeight="1">
      <c r="A141" s="47"/>
      <c r="B141" s="41"/>
      <c r="C141" s="43" t="s">
        <v>15</v>
      </c>
      <c r="D141" s="44">
        <f>D139</f>
        <v>3</v>
      </c>
      <c r="E141" s="45" t="s">
        <v>16</v>
      </c>
      <c r="F141" s="42"/>
      <c r="G141" s="42"/>
      <c r="H141" s="42"/>
      <c r="I141" s="42"/>
      <c r="J141" s="42"/>
      <c r="K141" s="46"/>
    </row>
    <row r="142" spans="1:11" ht="18" customHeight="1">
      <c r="A142" s="47"/>
      <c r="B142" s="47"/>
      <c r="C142" s="48"/>
      <c r="D142" s="49"/>
      <c r="E142" s="50"/>
      <c r="F142" s="47"/>
      <c r="G142" s="47"/>
      <c r="H142" s="47"/>
      <c r="I142" s="47"/>
      <c r="J142" s="47"/>
      <c r="K142" s="47"/>
    </row>
    <row r="143" spans="1:11" ht="18" customHeight="1">
      <c r="A143" s="47"/>
      <c r="B143" s="47"/>
      <c r="C143" s="48"/>
      <c r="D143" s="49"/>
      <c r="E143" s="50"/>
      <c r="F143" s="47"/>
      <c r="G143" s="47"/>
      <c r="H143" s="47"/>
      <c r="I143" s="47"/>
      <c r="J143" s="47"/>
      <c r="K143" s="47"/>
    </row>
    <row r="144" spans="1:11" ht="15">
      <c r="J144" s="67" t="s">
        <v>17</v>
      </c>
      <c r="K144" s="67"/>
    </row>
    <row r="146" spans="1:11">
      <c r="A146" s="2"/>
      <c r="B146" s="68" t="s">
        <v>18</v>
      </c>
      <c r="C146" s="68"/>
      <c r="D146" s="68"/>
      <c r="E146" s="68"/>
      <c r="F146" s="68"/>
      <c r="G146" s="68"/>
      <c r="H146" s="68"/>
      <c r="I146" s="68"/>
      <c r="J146" s="68"/>
      <c r="K146" s="68"/>
    </row>
    <row r="147" spans="1:11">
      <c r="A147" s="2"/>
      <c r="B147" s="68"/>
      <c r="C147" s="68"/>
      <c r="D147" s="68"/>
      <c r="E147" s="68"/>
      <c r="F147" s="68"/>
      <c r="G147" s="68"/>
      <c r="H147" s="68"/>
      <c r="I147" s="68"/>
      <c r="J147" s="68"/>
      <c r="K147" s="68"/>
    </row>
    <row r="149" spans="1:11">
      <c r="A149" s="2"/>
      <c r="B149" s="69" t="s">
        <v>72</v>
      </c>
      <c r="C149" s="70"/>
      <c r="D149" s="70"/>
      <c r="E149" s="70"/>
      <c r="F149" s="70"/>
      <c r="G149" s="70"/>
      <c r="H149" s="70"/>
      <c r="I149" s="70"/>
      <c r="J149" s="2"/>
      <c r="K149" s="2"/>
    </row>
    <row r="150" spans="1:11">
      <c r="A150" s="2"/>
      <c r="B150" s="70" t="s">
        <v>23</v>
      </c>
      <c r="C150" s="70"/>
      <c r="D150" s="70"/>
      <c r="E150" s="70"/>
      <c r="F150" s="70"/>
      <c r="G150" s="70"/>
      <c r="H150" s="70"/>
      <c r="I150" s="70"/>
      <c r="J150" s="2"/>
      <c r="K150" s="2"/>
    </row>
    <row r="151" spans="1:11">
      <c r="A151" s="2"/>
      <c r="B151" s="2"/>
      <c r="C151" s="22"/>
      <c r="D151" s="3" t="s">
        <v>1</v>
      </c>
      <c r="E151" s="3"/>
      <c r="F151" s="3"/>
      <c r="G151" s="3"/>
      <c r="H151" s="3"/>
      <c r="I151" s="3"/>
      <c r="J151" s="2"/>
      <c r="K151" s="2"/>
    </row>
    <row r="152" spans="1:11" ht="33.75" customHeight="1">
      <c r="A152" s="2"/>
      <c r="B152" s="23" t="s">
        <v>0</v>
      </c>
      <c r="C152" s="23" t="s">
        <v>2</v>
      </c>
      <c r="D152" s="71" t="s">
        <v>3</v>
      </c>
      <c r="E152" s="72"/>
      <c r="F152" s="73" t="s">
        <v>4</v>
      </c>
      <c r="G152" s="74"/>
      <c r="H152" s="73" t="s">
        <v>5</v>
      </c>
      <c r="I152" s="74"/>
      <c r="J152" s="75" t="s">
        <v>6</v>
      </c>
      <c r="K152" s="75"/>
    </row>
    <row r="153" spans="1:11">
      <c r="A153" s="26"/>
      <c r="B153" s="20">
        <v>1</v>
      </c>
      <c r="C153" s="20">
        <v>2</v>
      </c>
      <c r="D153" s="76">
        <v>3</v>
      </c>
      <c r="E153" s="76"/>
      <c r="F153" s="76">
        <v>4</v>
      </c>
      <c r="G153" s="76"/>
      <c r="H153" s="76">
        <v>5</v>
      </c>
      <c r="I153" s="76"/>
      <c r="J153" s="77">
        <v>6</v>
      </c>
      <c r="K153" s="77"/>
    </row>
    <row r="154" spans="1:11" ht="15.75">
      <c r="A154" s="7"/>
      <c r="B154" s="4">
        <v>1</v>
      </c>
      <c r="C154" s="28" t="s">
        <v>73</v>
      </c>
      <c r="D154" s="5">
        <v>14</v>
      </c>
      <c r="E154" s="24" t="s">
        <v>57</v>
      </c>
      <c r="F154" s="5">
        <v>60</v>
      </c>
      <c r="G154" s="24" t="s">
        <v>59</v>
      </c>
      <c r="H154" s="5">
        <f>D154*F154*12</f>
        <v>10080</v>
      </c>
      <c r="I154" s="24" t="s">
        <v>19</v>
      </c>
      <c r="J154" s="6">
        <f>H154</f>
        <v>10080</v>
      </c>
      <c r="K154" s="25" t="s">
        <v>7</v>
      </c>
    </row>
    <row r="155" spans="1:11" ht="15.75">
      <c r="A155" s="7"/>
      <c r="B155" s="4">
        <v>2</v>
      </c>
      <c r="C155" s="28" t="s">
        <v>74</v>
      </c>
      <c r="D155" s="5">
        <v>14</v>
      </c>
      <c r="E155" s="24" t="s">
        <v>57</v>
      </c>
      <c r="F155" s="5">
        <v>10</v>
      </c>
      <c r="G155" s="24" t="s">
        <v>59</v>
      </c>
      <c r="H155" s="5">
        <f>D155*F155*12</f>
        <v>1680</v>
      </c>
      <c r="I155" s="24" t="s">
        <v>19</v>
      </c>
      <c r="J155" s="6">
        <f>H155</f>
        <v>1680</v>
      </c>
      <c r="K155" s="12" t="s">
        <v>7</v>
      </c>
    </row>
    <row r="156" spans="1:11" ht="31.5">
      <c r="A156" s="7"/>
      <c r="B156" s="4">
        <v>3</v>
      </c>
      <c r="C156" s="29" t="s">
        <v>75</v>
      </c>
      <c r="D156" s="5">
        <v>14</v>
      </c>
      <c r="E156" s="24" t="s">
        <v>57</v>
      </c>
      <c r="F156" s="5">
        <v>240</v>
      </c>
      <c r="G156" s="24" t="s">
        <v>59</v>
      </c>
      <c r="H156" s="5">
        <f>D156*F156*12</f>
        <v>40320</v>
      </c>
      <c r="I156" s="24" t="s">
        <v>19</v>
      </c>
      <c r="J156" s="6">
        <f t="shared" ref="J156:J167" si="9">H156</f>
        <v>40320</v>
      </c>
      <c r="K156" s="12" t="s">
        <v>7</v>
      </c>
    </row>
    <row r="157" spans="1:11" ht="31.5">
      <c r="A157" s="7"/>
      <c r="B157" s="4">
        <v>4</v>
      </c>
      <c r="C157" s="29" t="s">
        <v>76</v>
      </c>
      <c r="D157" s="5">
        <v>14</v>
      </c>
      <c r="E157" s="24" t="s">
        <v>57</v>
      </c>
      <c r="F157" s="5">
        <v>45</v>
      </c>
      <c r="G157" s="24" t="s">
        <v>59</v>
      </c>
      <c r="H157" s="5">
        <f>D157*F157*12</f>
        <v>7560</v>
      </c>
      <c r="I157" s="24" t="s">
        <v>19</v>
      </c>
      <c r="J157" s="6">
        <f t="shared" si="9"/>
        <v>7560</v>
      </c>
      <c r="K157" s="12" t="s">
        <v>7</v>
      </c>
    </row>
    <row r="158" spans="1:11" ht="15.75">
      <c r="A158" s="7"/>
      <c r="B158" s="4">
        <v>5</v>
      </c>
      <c r="C158" s="29" t="s">
        <v>77</v>
      </c>
      <c r="D158" s="5">
        <v>14</v>
      </c>
      <c r="E158" s="24" t="s">
        <v>57</v>
      </c>
      <c r="F158" s="5">
        <v>10</v>
      </c>
      <c r="G158" s="24" t="s">
        <v>59</v>
      </c>
      <c r="H158" s="5">
        <f>D158*F158*12</f>
        <v>1680</v>
      </c>
      <c r="I158" s="24" t="s">
        <v>19</v>
      </c>
      <c r="J158" s="6">
        <f t="shared" si="9"/>
        <v>1680</v>
      </c>
      <c r="K158" s="12" t="s">
        <v>7</v>
      </c>
    </row>
    <row r="159" spans="1:11" ht="15.75">
      <c r="A159" s="7"/>
      <c r="B159" s="4">
        <v>6</v>
      </c>
      <c r="C159" s="28" t="s">
        <v>78</v>
      </c>
      <c r="D159" s="5">
        <v>14</v>
      </c>
      <c r="E159" s="24" t="s">
        <v>57</v>
      </c>
      <c r="F159" s="5">
        <v>10</v>
      </c>
      <c r="G159" s="24" t="s">
        <v>59</v>
      </c>
      <c r="H159" s="5">
        <f t="shared" ref="H159:H167" si="10">D159*F159*12</f>
        <v>1680</v>
      </c>
      <c r="I159" s="24" t="s">
        <v>19</v>
      </c>
      <c r="J159" s="6">
        <f t="shared" si="9"/>
        <v>1680</v>
      </c>
      <c r="K159" s="12" t="s">
        <v>7</v>
      </c>
    </row>
    <row r="160" spans="1:11" ht="15.75">
      <c r="A160" s="13"/>
      <c r="B160" s="8">
        <v>7</v>
      </c>
      <c r="C160" s="29" t="s">
        <v>79</v>
      </c>
      <c r="D160" s="5">
        <v>14</v>
      </c>
      <c r="E160" s="24" t="s">
        <v>57</v>
      </c>
      <c r="F160" s="5">
        <v>10</v>
      </c>
      <c r="G160" s="24" t="s">
        <v>59</v>
      </c>
      <c r="H160" s="5">
        <f t="shared" si="10"/>
        <v>1680</v>
      </c>
      <c r="I160" s="24" t="s">
        <v>19</v>
      </c>
      <c r="J160" s="6">
        <f t="shared" si="9"/>
        <v>1680</v>
      </c>
      <c r="K160" s="12" t="s">
        <v>7</v>
      </c>
    </row>
    <row r="161" spans="1:11" ht="15.75">
      <c r="A161" s="13"/>
      <c r="B161" s="8">
        <v>8</v>
      </c>
      <c r="C161" s="28" t="s">
        <v>80</v>
      </c>
      <c r="D161" s="5">
        <v>14</v>
      </c>
      <c r="E161" s="24" t="s">
        <v>57</v>
      </c>
      <c r="F161" s="5">
        <v>10</v>
      </c>
      <c r="G161" s="24" t="s">
        <v>59</v>
      </c>
      <c r="H161" s="5">
        <f t="shared" si="10"/>
        <v>1680</v>
      </c>
      <c r="I161" s="24" t="s">
        <v>19</v>
      </c>
      <c r="J161" s="6">
        <f t="shared" si="9"/>
        <v>1680</v>
      </c>
      <c r="K161" s="12" t="s">
        <v>7</v>
      </c>
    </row>
    <row r="162" spans="1:11" ht="15.75">
      <c r="A162" s="16"/>
      <c r="B162" s="8">
        <v>9</v>
      </c>
      <c r="C162" s="28" t="s">
        <v>81</v>
      </c>
      <c r="D162" s="5">
        <v>14</v>
      </c>
      <c r="E162" s="24" t="s">
        <v>57</v>
      </c>
      <c r="F162" s="5">
        <v>10</v>
      </c>
      <c r="G162" s="24" t="s">
        <v>59</v>
      </c>
      <c r="H162" s="5">
        <f t="shared" si="10"/>
        <v>1680</v>
      </c>
      <c r="I162" s="24" t="s">
        <v>19</v>
      </c>
      <c r="J162" s="6">
        <f t="shared" si="9"/>
        <v>1680</v>
      </c>
      <c r="K162" s="12" t="s">
        <v>7</v>
      </c>
    </row>
    <row r="163" spans="1:11" ht="15.75">
      <c r="A163" s="16"/>
      <c r="B163" s="8">
        <v>10</v>
      </c>
      <c r="C163" s="28" t="s">
        <v>82</v>
      </c>
      <c r="D163" s="5">
        <v>14</v>
      </c>
      <c r="E163" s="24" t="s">
        <v>57</v>
      </c>
      <c r="F163" s="5">
        <v>10</v>
      </c>
      <c r="G163" s="24" t="s">
        <v>59</v>
      </c>
      <c r="H163" s="5">
        <f t="shared" si="10"/>
        <v>1680</v>
      </c>
      <c r="I163" s="24" t="s">
        <v>19</v>
      </c>
      <c r="J163" s="6">
        <f t="shared" si="9"/>
        <v>1680</v>
      </c>
      <c r="K163" s="12" t="s">
        <v>7</v>
      </c>
    </row>
    <row r="164" spans="1:11" ht="15.75">
      <c r="A164" s="16"/>
      <c r="B164" s="8">
        <v>11</v>
      </c>
      <c r="C164" s="28" t="s">
        <v>83</v>
      </c>
      <c r="D164" s="5">
        <v>14</v>
      </c>
      <c r="E164" s="24" t="s">
        <v>57</v>
      </c>
      <c r="F164" s="5">
        <v>10</v>
      </c>
      <c r="G164" s="24" t="s">
        <v>59</v>
      </c>
      <c r="H164" s="5">
        <f t="shared" si="10"/>
        <v>1680</v>
      </c>
      <c r="I164" s="24" t="s">
        <v>19</v>
      </c>
      <c r="J164" s="6">
        <f t="shared" si="9"/>
        <v>1680</v>
      </c>
      <c r="K164" s="12" t="s">
        <v>7</v>
      </c>
    </row>
    <row r="165" spans="1:11" ht="15.75">
      <c r="A165" s="16"/>
      <c r="B165" s="8">
        <v>12</v>
      </c>
      <c r="C165" s="28" t="s">
        <v>84</v>
      </c>
      <c r="D165" s="5">
        <v>14</v>
      </c>
      <c r="E165" s="24" t="s">
        <v>57</v>
      </c>
      <c r="F165" s="5">
        <v>10</v>
      </c>
      <c r="G165" s="24" t="s">
        <v>59</v>
      </c>
      <c r="H165" s="5">
        <f t="shared" si="10"/>
        <v>1680</v>
      </c>
      <c r="I165" s="24" t="s">
        <v>19</v>
      </c>
      <c r="J165" s="6">
        <f t="shared" si="9"/>
        <v>1680</v>
      </c>
      <c r="K165" s="12" t="s">
        <v>7</v>
      </c>
    </row>
    <row r="166" spans="1:11" ht="15.75">
      <c r="A166" s="16"/>
      <c r="B166" s="8">
        <v>13</v>
      </c>
      <c r="C166" s="28" t="s">
        <v>85</v>
      </c>
      <c r="D166" s="5">
        <v>14</v>
      </c>
      <c r="E166" s="24" t="s">
        <v>57</v>
      </c>
      <c r="F166" s="5">
        <v>10</v>
      </c>
      <c r="G166" s="24" t="s">
        <v>59</v>
      </c>
      <c r="H166" s="5">
        <f t="shared" si="10"/>
        <v>1680</v>
      </c>
      <c r="I166" s="24" t="s">
        <v>19</v>
      </c>
      <c r="J166" s="6">
        <f t="shared" si="9"/>
        <v>1680</v>
      </c>
      <c r="K166" s="12" t="s">
        <v>7</v>
      </c>
    </row>
    <row r="167" spans="1:11" ht="15.75">
      <c r="A167" s="16"/>
      <c r="B167" s="8">
        <v>14</v>
      </c>
      <c r="C167" s="28" t="s">
        <v>86</v>
      </c>
      <c r="D167" s="5">
        <v>14</v>
      </c>
      <c r="E167" s="24" t="s">
        <v>57</v>
      </c>
      <c r="F167" s="9">
        <v>15</v>
      </c>
      <c r="G167" s="24" t="s">
        <v>59</v>
      </c>
      <c r="H167" s="5">
        <f t="shared" si="10"/>
        <v>2520</v>
      </c>
      <c r="I167" s="24" t="s">
        <v>19</v>
      </c>
      <c r="J167" s="6">
        <f t="shared" si="9"/>
        <v>2520</v>
      </c>
      <c r="K167" s="12" t="s">
        <v>7</v>
      </c>
    </row>
    <row r="168" spans="1:11" ht="31.5">
      <c r="A168" s="16"/>
      <c r="B168" s="8">
        <v>15</v>
      </c>
      <c r="C168" s="52" t="s">
        <v>87</v>
      </c>
      <c r="D168" s="5">
        <v>14</v>
      </c>
      <c r="E168" s="24" t="s">
        <v>57</v>
      </c>
      <c r="F168" s="9">
        <v>15</v>
      </c>
      <c r="G168" s="24" t="s">
        <v>59</v>
      </c>
      <c r="H168" s="9">
        <f>D168*F168*12</f>
        <v>2520</v>
      </c>
      <c r="I168" s="24" t="s">
        <v>19</v>
      </c>
      <c r="J168" s="11">
        <f>H168</f>
        <v>2520</v>
      </c>
      <c r="K168" s="12" t="s">
        <v>7</v>
      </c>
    </row>
    <row r="169" spans="1:11">
      <c r="A169" s="3"/>
      <c r="B169" s="63"/>
      <c r="C169" s="65" t="s">
        <v>9</v>
      </c>
      <c r="D169" s="65"/>
      <c r="E169" s="65"/>
      <c r="F169" s="65"/>
      <c r="G169" s="65"/>
      <c r="H169" s="65"/>
      <c r="I169" s="65"/>
      <c r="J169" s="34">
        <f>SUM(J154:J168)</f>
        <v>79800</v>
      </c>
      <c r="K169" s="35" t="s">
        <v>10</v>
      </c>
    </row>
    <row r="170" spans="1:11">
      <c r="A170" s="3"/>
      <c r="B170" s="64"/>
      <c r="C170" s="66" t="s">
        <v>11</v>
      </c>
      <c r="D170" s="66"/>
      <c r="E170" s="66"/>
      <c r="F170" s="66"/>
      <c r="G170" s="66"/>
      <c r="H170" s="66"/>
      <c r="I170" s="66"/>
      <c r="J170" s="3">
        <f>J169/60</f>
        <v>1330</v>
      </c>
      <c r="K170" s="37" t="s">
        <v>12</v>
      </c>
    </row>
    <row r="171" spans="1:11">
      <c r="A171" s="3"/>
      <c r="B171" s="36"/>
      <c r="C171" s="38"/>
      <c r="D171" s="3"/>
      <c r="E171" s="3"/>
      <c r="F171" s="3"/>
      <c r="G171" s="3"/>
      <c r="H171" s="3"/>
      <c r="I171" s="3"/>
      <c r="J171" s="3"/>
      <c r="K171" s="37"/>
    </row>
    <row r="172" spans="1:11">
      <c r="A172" s="3"/>
      <c r="B172" s="36"/>
      <c r="C172" s="38"/>
      <c r="D172" s="3"/>
      <c r="E172" s="3"/>
      <c r="F172" s="3"/>
      <c r="G172" s="3"/>
      <c r="H172" s="3"/>
      <c r="I172" s="3"/>
      <c r="J172" s="3"/>
      <c r="K172" s="37"/>
    </row>
    <row r="173" spans="1:11">
      <c r="A173" s="3"/>
      <c r="B173" s="36"/>
      <c r="C173" s="39" t="s">
        <v>13</v>
      </c>
      <c r="D173" s="3">
        <f>J170/1250</f>
        <v>1.0640000000000001</v>
      </c>
      <c r="E173" s="3"/>
      <c r="F173" s="3"/>
      <c r="G173" s="3"/>
      <c r="H173" s="3"/>
      <c r="I173" s="3"/>
      <c r="J173" s="3"/>
      <c r="K173" s="37"/>
    </row>
    <row r="174" spans="1:11">
      <c r="A174" s="3"/>
      <c r="B174" s="36"/>
      <c r="C174" s="39" t="s">
        <v>14</v>
      </c>
      <c r="D174" s="40">
        <f>ROUND(D173,0)</f>
        <v>1</v>
      </c>
      <c r="E174" s="3"/>
      <c r="F174" s="3"/>
      <c r="G174" s="3"/>
      <c r="H174" s="3"/>
      <c r="I174" s="3"/>
      <c r="J174" s="3"/>
      <c r="K174" s="37"/>
    </row>
    <row r="175" spans="1:11">
      <c r="A175" s="3"/>
      <c r="B175" s="36"/>
      <c r="C175" s="38"/>
      <c r="D175" s="3"/>
      <c r="E175" s="3"/>
      <c r="F175" s="3"/>
      <c r="G175" s="3"/>
      <c r="H175" s="3"/>
      <c r="I175" s="3"/>
      <c r="J175" s="3"/>
      <c r="K175" s="37"/>
    </row>
    <row r="176" spans="1:11">
      <c r="A176" s="47"/>
      <c r="B176" s="41"/>
      <c r="C176" s="43" t="s">
        <v>15</v>
      </c>
      <c r="D176" s="44">
        <f>D174</f>
        <v>1</v>
      </c>
      <c r="E176" s="45" t="s">
        <v>16</v>
      </c>
      <c r="F176" s="42"/>
      <c r="G176" s="42"/>
      <c r="H176" s="42"/>
      <c r="I176" s="42"/>
      <c r="J176" s="42"/>
      <c r="K176" s="46"/>
    </row>
    <row r="182" spans="2:11" ht="15">
      <c r="J182" s="67" t="s">
        <v>17</v>
      </c>
      <c r="K182" s="67"/>
    </row>
    <row r="184" spans="2:11" s="2" customFormat="1" ht="14.25" customHeight="1">
      <c r="B184" s="68" t="s">
        <v>18</v>
      </c>
      <c r="C184" s="68"/>
      <c r="D184" s="68"/>
      <c r="E184" s="68"/>
      <c r="F184" s="68"/>
      <c r="G184" s="68"/>
      <c r="H184" s="68"/>
      <c r="I184" s="68"/>
      <c r="J184" s="68"/>
      <c r="K184" s="68"/>
    </row>
    <row r="185" spans="2:11" s="2" customFormat="1" ht="6.75" customHeight="1">
      <c r="B185" s="68"/>
      <c r="C185" s="68"/>
      <c r="D185" s="68"/>
      <c r="E185" s="68"/>
      <c r="F185" s="68"/>
      <c r="G185" s="68"/>
      <c r="H185" s="68"/>
      <c r="I185" s="68"/>
      <c r="J185" s="68"/>
      <c r="K185" s="68"/>
    </row>
    <row r="187" spans="2:11" s="2" customFormat="1">
      <c r="B187" s="69" t="s">
        <v>88</v>
      </c>
      <c r="C187" s="70"/>
      <c r="D187" s="70"/>
      <c r="E187" s="70"/>
      <c r="F187" s="70"/>
      <c r="G187" s="70"/>
      <c r="H187" s="70"/>
      <c r="I187" s="70"/>
    </row>
    <row r="188" spans="2:11" s="2" customFormat="1">
      <c r="B188" s="70" t="s">
        <v>23</v>
      </c>
      <c r="C188" s="70"/>
      <c r="D188" s="70"/>
      <c r="E188" s="70"/>
      <c r="F188" s="70"/>
      <c r="G188" s="70"/>
      <c r="H188" s="70"/>
      <c r="I188" s="70"/>
    </row>
    <row r="189" spans="2:11" s="2" customFormat="1" ht="9.75" hidden="1" customHeight="1">
      <c r="C189" s="22"/>
      <c r="D189" s="3" t="s">
        <v>1</v>
      </c>
      <c r="E189" s="3"/>
      <c r="F189" s="3"/>
      <c r="G189" s="3"/>
      <c r="H189" s="3"/>
      <c r="I189" s="3"/>
    </row>
    <row r="190" spans="2:11" s="2" customFormat="1" ht="43.5" customHeight="1">
      <c r="B190" s="23" t="s">
        <v>0</v>
      </c>
      <c r="C190" s="23" t="s">
        <v>2</v>
      </c>
      <c r="D190" s="71" t="s">
        <v>3</v>
      </c>
      <c r="E190" s="72"/>
      <c r="F190" s="73" t="s">
        <v>4</v>
      </c>
      <c r="G190" s="74"/>
      <c r="H190" s="73" t="s">
        <v>5</v>
      </c>
      <c r="I190" s="74"/>
      <c r="J190" s="75" t="s">
        <v>6</v>
      </c>
      <c r="K190" s="75"/>
    </row>
    <row r="191" spans="2:11" s="26" customFormat="1" ht="11.25">
      <c r="B191" s="27">
        <v>1</v>
      </c>
      <c r="C191" s="27">
        <v>2</v>
      </c>
      <c r="D191" s="76">
        <v>3</v>
      </c>
      <c r="E191" s="76"/>
      <c r="F191" s="76">
        <v>4</v>
      </c>
      <c r="G191" s="76"/>
      <c r="H191" s="76">
        <v>5</v>
      </c>
      <c r="I191" s="76"/>
      <c r="J191" s="77">
        <v>6</v>
      </c>
      <c r="K191" s="77"/>
    </row>
    <row r="192" spans="2:11" s="7" customFormat="1" ht="34.5" customHeight="1">
      <c r="B192" s="4">
        <v>1</v>
      </c>
      <c r="C192" s="52" t="s">
        <v>89</v>
      </c>
      <c r="D192" s="5">
        <v>5</v>
      </c>
      <c r="E192" s="24" t="s">
        <v>98</v>
      </c>
      <c r="F192" s="5">
        <v>200</v>
      </c>
      <c r="G192" s="10" t="s">
        <v>43</v>
      </c>
      <c r="H192" s="5">
        <f>D192*F192*12</f>
        <v>12000</v>
      </c>
      <c r="I192" s="10" t="s">
        <v>19</v>
      </c>
      <c r="J192" s="6">
        <f>H192</f>
        <v>12000</v>
      </c>
      <c r="K192" s="25" t="s">
        <v>7</v>
      </c>
    </row>
    <row r="193" spans="1:11" s="13" customFormat="1" ht="30.75" customHeight="1">
      <c r="B193" s="8">
        <v>2</v>
      </c>
      <c r="C193" s="52" t="s">
        <v>90</v>
      </c>
      <c r="D193" s="5">
        <v>5</v>
      </c>
      <c r="E193" s="24" t="s">
        <v>98</v>
      </c>
      <c r="F193" s="9">
        <v>200</v>
      </c>
      <c r="G193" s="10" t="s">
        <v>43</v>
      </c>
      <c r="H193" s="9">
        <f>D193*F193*12</f>
        <v>12000</v>
      </c>
      <c r="I193" s="10" t="s">
        <v>19</v>
      </c>
      <c r="J193" s="11">
        <f>H193</f>
        <v>12000</v>
      </c>
      <c r="K193" s="12" t="s">
        <v>7</v>
      </c>
    </row>
    <row r="194" spans="1:11" s="13" customFormat="1" ht="32.25" customHeight="1">
      <c r="B194" s="8">
        <v>3</v>
      </c>
      <c r="C194" s="52" t="s">
        <v>91</v>
      </c>
      <c r="D194" s="5">
        <v>5</v>
      </c>
      <c r="E194" s="24" t="s">
        <v>98</v>
      </c>
      <c r="F194" s="9">
        <v>200</v>
      </c>
      <c r="G194" s="10" t="s">
        <v>43</v>
      </c>
      <c r="H194" s="9">
        <f t="shared" ref="H194:H195" si="11">D194*F194*12</f>
        <v>12000</v>
      </c>
      <c r="I194" s="10" t="s">
        <v>19</v>
      </c>
      <c r="J194" s="11">
        <f>H194</f>
        <v>12000</v>
      </c>
      <c r="K194" s="12" t="s">
        <v>7</v>
      </c>
    </row>
    <row r="195" spans="1:11" s="13" customFormat="1" ht="33" customHeight="1">
      <c r="B195" s="8">
        <v>4</v>
      </c>
      <c r="C195" s="52" t="s">
        <v>92</v>
      </c>
      <c r="D195" s="5">
        <v>5</v>
      </c>
      <c r="E195" s="24" t="s">
        <v>98</v>
      </c>
      <c r="F195" s="9">
        <v>200</v>
      </c>
      <c r="G195" s="10" t="s">
        <v>43</v>
      </c>
      <c r="H195" s="9">
        <f t="shared" si="11"/>
        <v>12000</v>
      </c>
      <c r="I195" s="10" t="s">
        <v>19</v>
      </c>
      <c r="J195" s="11">
        <f t="shared" ref="J195:J200" si="12">H195</f>
        <v>12000</v>
      </c>
      <c r="K195" s="15" t="s">
        <v>7</v>
      </c>
    </row>
    <row r="196" spans="1:11" s="13" customFormat="1" ht="30.75" customHeight="1">
      <c r="B196" s="8">
        <v>5</v>
      </c>
      <c r="C196" s="52" t="s">
        <v>96</v>
      </c>
      <c r="D196" s="9">
        <v>5</v>
      </c>
      <c r="E196" s="10" t="s">
        <v>56</v>
      </c>
      <c r="F196" s="9">
        <v>360</v>
      </c>
      <c r="G196" s="10" t="s">
        <v>20</v>
      </c>
      <c r="H196" s="9">
        <f>D196*F196*12</f>
        <v>21600</v>
      </c>
      <c r="I196" s="10" t="s">
        <v>19</v>
      </c>
      <c r="J196" s="11">
        <f t="shared" si="12"/>
        <v>21600</v>
      </c>
      <c r="K196" s="12" t="s">
        <v>7</v>
      </c>
    </row>
    <row r="197" spans="1:11" s="16" customFormat="1" ht="30.75" customHeight="1">
      <c r="B197" s="58">
        <v>6</v>
      </c>
      <c r="C197" s="52" t="s">
        <v>97</v>
      </c>
      <c r="D197" s="59">
        <v>5</v>
      </c>
      <c r="E197" s="10" t="s">
        <v>56</v>
      </c>
      <c r="F197" s="59">
        <v>90</v>
      </c>
      <c r="G197" s="10" t="s">
        <v>20</v>
      </c>
      <c r="H197" s="59">
        <f>D197*F197*12</f>
        <v>5400</v>
      </c>
      <c r="I197" s="10" t="s">
        <v>19</v>
      </c>
      <c r="J197" s="11">
        <f t="shared" si="12"/>
        <v>5400</v>
      </c>
      <c r="K197" s="12" t="s">
        <v>7</v>
      </c>
    </row>
    <row r="198" spans="1:11" s="16" customFormat="1" ht="30.75" customHeight="1">
      <c r="B198" s="58">
        <v>7</v>
      </c>
      <c r="C198" s="52" t="s">
        <v>93</v>
      </c>
      <c r="D198" s="59">
        <v>4</v>
      </c>
      <c r="E198" s="10" t="s">
        <v>44</v>
      </c>
      <c r="F198" s="59">
        <v>120</v>
      </c>
      <c r="G198" s="10" t="s">
        <v>19</v>
      </c>
      <c r="H198" s="59">
        <f t="shared" ref="H198:H200" si="13">D198*F198</f>
        <v>480</v>
      </c>
      <c r="I198" s="10" t="s">
        <v>19</v>
      </c>
      <c r="J198" s="11">
        <f t="shared" si="12"/>
        <v>480</v>
      </c>
      <c r="K198" s="12" t="s">
        <v>7</v>
      </c>
    </row>
    <row r="199" spans="1:11" s="16" customFormat="1" ht="30.75" customHeight="1">
      <c r="B199" s="58">
        <v>8</v>
      </c>
      <c r="C199" s="52" t="s">
        <v>94</v>
      </c>
      <c r="D199" s="59">
        <v>12</v>
      </c>
      <c r="E199" s="10" t="s">
        <v>44</v>
      </c>
      <c r="F199" s="59">
        <v>120</v>
      </c>
      <c r="G199" s="10" t="s">
        <v>19</v>
      </c>
      <c r="H199" s="59">
        <f t="shared" si="13"/>
        <v>1440</v>
      </c>
      <c r="I199" s="10" t="s">
        <v>19</v>
      </c>
      <c r="J199" s="11">
        <f t="shared" si="12"/>
        <v>1440</v>
      </c>
      <c r="K199" s="12" t="s">
        <v>7</v>
      </c>
    </row>
    <row r="200" spans="1:11" s="16" customFormat="1" ht="30.75" customHeight="1">
      <c r="A200" s="61"/>
      <c r="B200" s="18">
        <v>9</v>
      </c>
      <c r="C200" s="52" t="s">
        <v>95</v>
      </c>
      <c r="D200" s="33">
        <v>12</v>
      </c>
      <c r="E200" s="10" t="s">
        <v>44</v>
      </c>
      <c r="F200" s="33">
        <v>60</v>
      </c>
      <c r="G200" s="10" t="s">
        <v>19</v>
      </c>
      <c r="H200" s="33">
        <f t="shared" si="13"/>
        <v>720</v>
      </c>
      <c r="I200" s="10" t="s">
        <v>19</v>
      </c>
      <c r="J200" s="11">
        <f t="shared" si="12"/>
        <v>720</v>
      </c>
      <c r="K200" s="12" t="s">
        <v>7</v>
      </c>
    </row>
    <row r="201" spans="1:11" s="3" customFormat="1" ht="18" customHeight="1">
      <c r="B201" s="63"/>
      <c r="C201" s="65" t="s">
        <v>9</v>
      </c>
      <c r="D201" s="65"/>
      <c r="E201" s="65"/>
      <c r="F201" s="65"/>
      <c r="G201" s="65"/>
      <c r="H201" s="65"/>
      <c r="I201" s="65"/>
      <c r="J201" s="34">
        <f>SUM(J192:J200)</f>
        <v>77640</v>
      </c>
      <c r="K201" s="35" t="s">
        <v>10</v>
      </c>
    </row>
    <row r="202" spans="1:11" s="3" customFormat="1" ht="18" customHeight="1">
      <c r="B202" s="64"/>
      <c r="C202" s="66" t="s">
        <v>11</v>
      </c>
      <c r="D202" s="66"/>
      <c r="E202" s="66"/>
      <c r="F202" s="66"/>
      <c r="G202" s="66"/>
      <c r="H202" s="66"/>
      <c r="I202" s="66"/>
      <c r="J202" s="3">
        <f>J201/60</f>
        <v>1294</v>
      </c>
      <c r="K202" s="37" t="s">
        <v>12</v>
      </c>
    </row>
    <row r="203" spans="1:11" s="2" customFormat="1">
      <c r="A203" s="3"/>
      <c r="B203" s="36"/>
      <c r="C203" s="38"/>
      <c r="D203" s="3"/>
      <c r="E203" s="3"/>
      <c r="F203" s="3"/>
      <c r="G203" s="3"/>
      <c r="H203" s="3"/>
      <c r="I203" s="3"/>
      <c r="J203" s="3"/>
      <c r="K203" s="37"/>
    </row>
    <row r="204" spans="1:11" s="2" customFormat="1">
      <c r="A204" s="3"/>
      <c r="B204" s="36"/>
      <c r="C204" s="38"/>
      <c r="D204" s="3"/>
      <c r="E204" s="3"/>
      <c r="F204" s="3"/>
      <c r="G204" s="3"/>
      <c r="H204" s="3"/>
      <c r="I204" s="3"/>
      <c r="J204" s="3"/>
      <c r="K204" s="37"/>
    </row>
    <row r="205" spans="1:11" s="2" customFormat="1" ht="18" customHeight="1">
      <c r="A205" s="3"/>
      <c r="B205" s="36"/>
      <c r="C205" s="39" t="s">
        <v>13</v>
      </c>
      <c r="D205" s="3">
        <f>J202/1250</f>
        <v>1.0351999999999999</v>
      </c>
      <c r="E205" s="3"/>
      <c r="F205" s="3"/>
      <c r="G205" s="3"/>
      <c r="H205" s="3"/>
      <c r="I205" s="3"/>
      <c r="J205" s="3"/>
      <c r="K205" s="37"/>
    </row>
    <row r="206" spans="1:11" s="2" customFormat="1" ht="18" customHeight="1">
      <c r="A206" s="3"/>
      <c r="B206" s="36"/>
      <c r="C206" s="39" t="s">
        <v>14</v>
      </c>
      <c r="D206" s="40">
        <f>ROUND(D205,0)</f>
        <v>1</v>
      </c>
      <c r="E206" s="3"/>
      <c r="F206" s="3"/>
      <c r="G206" s="3"/>
      <c r="H206" s="3"/>
      <c r="I206" s="3"/>
      <c r="J206" s="3"/>
      <c r="K206" s="37"/>
    </row>
    <row r="207" spans="1:11" s="2" customFormat="1" ht="18" customHeight="1">
      <c r="A207" s="3"/>
      <c r="B207" s="36"/>
      <c r="C207" s="38"/>
      <c r="D207" s="3"/>
      <c r="E207" s="3"/>
      <c r="F207" s="3"/>
      <c r="G207" s="3"/>
      <c r="H207" s="3"/>
      <c r="I207" s="3"/>
      <c r="J207" s="3"/>
      <c r="K207" s="37"/>
    </row>
    <row r="208" spans="1:11" ht="18" customHeight="1">
      <c r="A208" s="47"/>
      <c r="B208" s="41"/>
      <c r="C208" s="43" t="s">
        <v>15</v>
      </c>
      <c r="D208" s="44">
        <f>D206</f>
        <v>1</v>
      </c>
      <c r="E208" s="45" t="s">
        <v>16</v>
      </c>
      <c r="F208" s="42"/>
      <c r="G208" s="42"/>
      <c r="H208" s="42"/>
      <c r="I208" s="42"/>
      <c r="J208" s="42"/>
      <c r="K208" s="46"/>
    </row>
    <row r="209" spans="1:11" ht="18" customHeight="1">
      <c r="A209" s="47"/>
      <c r="B209" s="47"/>
      <c r="C209" s="48"/>
      <c r="D209" s="49"/>
      <c r="E209" s="50"/>
      <c r="F209" s="47"/>
      <c r="G209" s="47"/>
      <c r="H209" s="47"/>
      <c r="I209" s="47"/>
      <c r="J209" s="47"/>
      <c r="K209" s="47"/>
    </row>
    <row r="210" spans="1:11" ht="18" customHeight="1">
      <c r="A210" s="47"/>
      <c r="B210" s="47"/>
      <c r="C210" s="48"/>
      <c r="D210" s="49"/>
      <c r="E210" s="50"/>
      <c r="F210" s="47"/>
      <c r="G210" s="47"/>
      <c r="H210" s="47"/>
      <c r="I210" s="47"/>
      <c r="J210" s="47"/>
      <c r="K210" s="47"/>
    </row>
    <row r="213" spans="1:11" ht="15">
      <c r="J213" s="67" t="s">
        <v>17</v>
      </c>
      <c r="K213" s="67"/>
    </row>
    <row r="215" spans="1:11">
      <c r="A215" s="2"/>
      <c r="B215" s="68" t="s">
        <v>18</v>
      </c>
      <c r="C215" s="68"/>
      <c r="D215" s="68"/>
      <c r="E215" s="68"/>
      <c r="F215" s="68"/>
      <c r="G215" s="68"/>
      <c r="H215" s="68"/>
      <c r="I215" s="68"/>
      <c r="J215" s="68"/>
      <c r="K215" s="68"/>
    </row>
    <row r="216" spans="1:11">
      <c r="A216" s="2"/>
      <c r="B216" s="68"/>
      <c r="C216" s="68"/>
      <c r="D216" s="68"/>
      <c r="E216" s="68"/>
      <c r="F216" s="68"/>
      <c r="G216" s="68"/>
      <c r="H216" s="68"/>
      <c r="I216" s="68"/>
      <c r="J216" s="68"/>
      <c r="K216" s="68"/>
    </row>
    <row r="218" spans="1:11">
      <c r="A218" s="2"/>
      <c r="B218" s="69" t="s">
        <v>99</v>
      </c>
      <c r="C218" s="70"/>
      <c r="D218" s="70"/>
      <c r="E218" s="70"/>
      <c r="F218" s="70"/>
      <c r="G218" s="70"/>
      <c r="H218" s="70"/>
      <c r="I218" s="70"/>
      <c r="J218" s="2"/>
      <c r="K218" s="2"/>
    </row>
    <row r="219" spans="1:11">
      <c r="A219" s="2"/>
      <c r="B219" s="70" t="s">
        <v>23</v>
      </c>
      <c r="C219" s="70"/>
      <c r="D219" s="70"/>
      <c r="E219" s="70"/>
      <c r="F219" s="70"/>
      <c r="G219" s="70"/>
      <c r="H219" s="70"/>
      <c r="I219" s="70"/>
      <c r="J219" s="2"/>
      <c r="K219" s="2"/>
    </row>
    <row r="220" spans="1:11">
      <c r="A220" s="2"/>
      <c r="B220" s="2"/>
      <c r="C220" s="22"/>
      <c r="D220" s="3" t="s">
        <v>1</v>
      </c>
      <c r="E220" s="3"/>
      <c r="F220" s="3"/>
      <c r="G220" s="3"/>
      <c r="H220" s="3"/>
      <c r="I220" s="3"/>
      <c r="J220" s="2"/>
      <c r="K220" s="2"/>
    </row>
    <row r="221" spans="1:11" ht="33.75" customHeight="1">
      <c r="A221" s="2"/>
      <c r="B221" s="23" t="s">
        <v>0</v>
      </c>
      <c r="C221" s="23" t="s">
        <v>2</v>
      </c>
      <c r="D221" s="71" t="s">
        <v>3</v>
      </c>
      <c r="E221" s="72"/>
      <c r="F221" s="73" t="s">
        <v>4</v>
      </c>
      <c r="G221" s="74"/>
      <c r="H221" s="73" t="s">
        <v>5</v>
      </c>
      <c r="I221" s="74"/>
      <c r="J221" s="75" t="s">
        <v>6</v>
      </c>
      <c r="K221" s="75"/>
    </row>
    <row r="222" spans="1:11">
      <c r="A222" s="26"/>
      <c r="B222" s="54">
        <v>1</v>
      </c>
      <c r="C222" s="54">
        <v>2</v>
      </c>
      <c r="D222" s="76">
        <v>3</v>
      </c>
      <c r="E222" s="76"/>
      <c r="F222" s="76">
        <v>4</v>
      </c>
      <c r="G222" s="76"/>
      <c r="H222" s="76">
        <v>5</v>
      </c>
      <c r="I222" s="76"/>
      <c r="J222" s="77">
        <v>6</v>
      </c>
      <c r="K222" s="77"/>
    </row>
    <row r="223" spans="1:11" ht="15.75">
      <c r="A223" s="7"/>
      <c r="B223" s="4">
        <v>1</v>
      </c>
      <c r="C223" s="28" t="s">
        <v>100</v>
      </c>
      <c r="D223" s="5">
        <v>14</v>
      </c>
      <c r="E223" s="24" t="s">
        <v>57</v>
      </c>
      <c r="F223" s="5">
        <v>10</v>
      </c>
      <c r="G223" s="24" t="s">
        <v>59</v>
      </c>
      <c r="H223" s="5">
        <f t="shared" ref="H223:H231" si="14">D223*F223*12</f>
        <v>1680</v>
      </c>
      <c r="I223" s="24" t="s">
        <v>19</v>
      </c>
      <c r="J223" s="6">
        <f>H223</f>
        <v>1680</v>
      </c>
      <c r="K223" s="25" t="s">
        <v>7</v>
      </c>
    </row>
    <row r="224" spans="1:11" ht="15.75">
      <c r="A224" s="7"/>
      <c r="B224" s="4">
        <v>2</v>
      </c>
      <c r="C224" s="28" t="s">
        <v>101</v>
      </c>
      <c r="D224" s="5">
        <v>14</v>
      </c>
      <c r="E224" s="24" t="s">
        <v>57</v>
      </c>
      <c r="F224" s="5">
        <v>90</v>
      </c>
      <c r="G224" s="24" t="s">
        <v>59</v>
      </c>
      <c r="H224" s="5">
        <f t="shared" si="14"/>
        <v>15120</v>
      </c>
      <c r="I224" s="24" t="s">
        <v>19</v>
      </c>
      <c r="J224" s="6">
        <f>H224</f>
        <v>15120</v>
      </c>
      <c r="K224" s="12" t="s">
        <v>7</v>
      </c>
    </row>
    <row r="225" spans="1:11" ht="31.5">
      <c r="A225" s="7"/>
      <c r="B225" s="4">
        <v>3</v>
      </c>
      <c r="C225" s="29" t="s">
        <v>75</v>
      </c>
      <c r="D225" s="5">
        <v>14</v>
      </c>
      <c r="E225" s="24" t="s">
        <v>57</v>
      </c>
      <c r="F225" s="5">
        <v>360</v>
      </c>
      <c r="G225" s="24" t="s">
        <v>59</v>
      </c>
      <c r="H225" s="5">
        <f t="shared" si="14"/>
        <v>60480</v>
      </c>
      <c r="I225" s="24" t="s">
        <v>19</v>
      </c>
      <c r="J225" s="6">
        <f t="shared" ref="J225:J228" si="15">H225</f>
        <v>60480</v>
      </c>
      <c r="K225" s="24" t="s">
        <v>19</v>
      </c>
    </row>
    <row r="226" spans="1:11" ht="15.75">
      <c r="A226" s="7"/>
      <c r="B226" s="4">
        <v>4</v>
      </c>
      <c r="C226" s="28" t="s">
        <v>102</v>
      </c>
      <c r="D226" s="5">
        <v>14</v>
      </c>
      <c r="E226" s="24" t="s">
        <v>57</v>
      </c>
      <c r="F226" s="5">
        <v>180</v>
      </c>
      <c r="G226" s="24" t="s">
        <v>59</v>
      </c>
      <c r="H226" s="5">
        <f t="shared" si="14"/>
        <v>30240</v>
      </c>
      <c r="I226" s="24" t="s">
        <v>19</v>
      </c>
      <c r="J226" s="6">
        <f t="shared" si="15"/>
        <v>30240</v>
      </c>
      <c r="K226" s="24" t="s">
        <v>19</v>
      </c>
    </row>
    <row r="227" spans="1:11" ht="15.75">
      <c r="A227" s="7"/>
      <c r="B227" s="4">
        <v>5</v>
      </c>
      <c r="C227" s="28" t="s">
        <v>103</v>
      </c>
      <c r="D227" s="5">
        <v>14</v>
      </c>
      <c r="E227" s="24" t="s">
        <v>57</v>
      </c>
      <c r="F227" s="5">
        <v>30</v>
      </c>
      <c r="G227" s="24" t="s">
        <v>59</v>
      </c>
      <c r="H227" s="5">
        <f t="shared" si="14"/>
        <v>5040</v>
      </c>
      <c r="I227" s="24" t="s">
        <v>19</v>
      </c>
      <c r="J227" s="6">
        <f t="shared" si="15"/>
        <v>5040</v>
      </c>
      <c r="K227" s="24" t="s">
        <v>19</v>
      </c>
    </row>
    <row r="228" spans="1:11" ht="15.75">
      <c r="A228" s="7"/>
      <c r="B228" s="4">
        <v>6</v>
      </c>
      <c r="C228" s="28" t="s">
        <v>104</v>
      </c>
      <c r="D228" s="5">
        <v>14</v>
      </c>
      <c r="E228" s="24" t="s">
        <v>57</v>
      </c>
      <c r="F228" s="5">
        <v>45</v>
      </c>
      <c r="G228" s="24" t="s">
        <v>59</v>
      </c>
      <c r="H228" s="5">
        <f t="shared" si="14"/>
        <v>7560</v>
      </c>
      <c r="I228" s="24" t="s">
        <v>19</v>
      </c>
      <c r="J228" s="6">
        <f t="shared" si="15"/>
        <v>7560</v>
      </c>
      <c r="K228" s="24" t="s">
        <v>19</v>
      </c>
    </row>
    <row r="229" spans="1:11" ht="15.75">
      <c r="A229" s="7"/>
      <c r="B229" s="4">
        <v>7</v>
      </c>
      <c r="C229" s="29" t="s">
        <v>105</v>
      </c>
      <c r="D229" s="5">
        <v>14</v>
      </c>
      <c r="E229" s="24" t="s">
        <v>57</v>
      </c>
      <c r="F229" s="5">
        <v>300</v>
      </c>
      <c r="G229" s="24" t="s">
        <v>59</v>
      </c>
      <c r="H229" s="5">
        <f t="shared" si="14"/>
        <v>50400</v>
      </c>
      <c r="I229" s="24" t="s">
        <v>19</v>
      </c>
      <c r="J229" s="6">
        <f t="shared" ref="J229:J235" si="16">H229</f>
        <v>50400</v>
      </c>
      <c r="K229" s="12" t="s">
        <v>7</v>
      </c>
    </row>
    <row r="230" spans="1:11" ht="15.75">
      <c r="A230" s="7"/>
      <c r="B230" s="4">
        <v>8</v>
      </c>
      <c r="C230" s="29" t="s">
        <v>106</v>
      </c>
      <c r="D230" s="5">
        <v>14</v>
      </c>
      <c r="E230" s="24" t="s">
        <v>57</v>
      </c>
      <c r="F230" s="5">
        <v>60</v>
      </c>
      <c r="G230" s="24" t="s">
        <v>59</v>
      </c>
      <c r="H230" s="5">
        <f t="shared" si="14"/>
        <v>10080</v>
      </c>
      <c r="I230" s="24" t="s">
        <v>19</v>
      </c>
      <c r="J230" s="6">
        <f t="shared" si="16"/>
        <v>10080</v>
      </c>
      <c r="K230" s="12" t="s">
        <v>7</v>
      </c>
    </row>
    <row r="231" spans="1:11" ht="15.75">
      <c r="A231" s="7"/>
      <c r="B231" s="4">
        <v>9</v>
      </c>
      <c r="C231" s="29" t="s">
        <v>107</v>
      </c>
      <c r="D231" s="5">
        <v>14</v>
      </c>
      <c r="E231" s="24" t="s">
        <v>57</v>
      </c>
      <c r="F231" s="5">
        <v>120</v>
      </c>
      <c r="G231" s="24" t="s">
        <v>59</v>
      </c>
      <c r="H231" s="5">
        <f t="shared" si="14"/>
        <v>20160</v>
      </c>
      <c r="I231" s="24" t="s">
        <v>19</v>
      </c>
      <c r="J231" s="6">
        <f t="shared" si="16"/>
        <v>20160</v>
      </c>
      <c r="K231" s="12" t="s">
        <v>7</v>
      </c>
    </row>
    <row r="232" spans="1:11" ht="15.75">
      <c r="A232" s="7"/>
      <c r="B232" s="4">
        <v>10</v>
      </c>
      <c r="C232" s="28" t="s">
        <v>108</v>
      </c>
      <c r="D232" s="5">
        <v>14</v>
      </c>
      <c r="E232" s="24" t="s">
        <v>57</v>
      </c>
      <c r="F232" s="5">
        <v>120</v>
      </c>
      <c r="G232" s="24" t="s">
        <v>59</v>
      </c>
      <c r="H232" s="5">
        <f t="shared" ref="H232:H235" si="17">D232*F232*12</f>
        <v>20160</v>
      </c>
      <c r="I232" s="24" t="s">
        <v>19</v>
      </c>
      <c r="J232" s="6">
        <f t="shared" si="16"/>
        <v>20160</v>
      </c>
      <c r="K232" s="12" t="s">
        <v>7</v>
      </c>
    </row>
    <row r="233" spans="1:11" ht="15.75">
      <c r="A233" s="7"/>
      <c r="B233" s="4">
        <v>11</v>
      </c>
      <c r="C233" s="28" t="s">
        <v>111</v>
      </c>
      <c r="D233" s="5">
        <v>14</v>
      </c>
      <c r="E233" s="24" t="s">
        <v>57</v>
      </c>
      <c r="F233" s="5">
        <v>30</v>
      </c>
      <c r="G233" s="24" t="s">
        <v>59</v>
      </c>
      <c r="H233" s="5">
        <f t="shared" ref="H233" si="18">D233*F233*12</f>
        <v>5040</v>
      </c>
      <c r="I233" s="24" t="s">
        <v>19</v>
      </c>
      <c r="J233" s="6">
        <f t="shared" ref="J233" si="19">H233</f>
        <v>5040</v>
      </c>
      <c r="K233" s="12" t="s">
        <v>7</v>
      </c>
    </row>
    <row r="234" spans="1:11" ht="15.75">
      <c r="A234" s="13"/>
      <c r="B234" s="8">
        <v>12</v>
      </c>
      <c r="C234" s="29" t="s">
        <v>109</v>
      </c>
      <c r="D234" s="5">
        <v>1</v>
      </c>
      <c r="E234" s="24" t="s">
        <v>57</v>
      </c>
      <c r="F234" s="5">
        <v>600</v>
      </c>
      <c r="G234" s="24" t="s">
        <v>43</v>
      </c>
      <c r="H234" s="5">
        <f t="shared" si="17"/>
        <v>7200</v>
      </c>
      <c r="I234" s="24" t="s">
        <v>19</v>
      </c>
      <c r="J234" s="6">
        <f t="shared" si="16"/>
        <v>7200</v>
      </c>
      <c r="K234" s="12" t="s">
        <v>7</v>
      </c>
    </row>
    <row r="235" spans="1:11" ht="15.75">
      <c r="A235" s="13"/>
      <c r="B235" s="8">
        <v>13</v>
      </c>
      <c r="C235" s="28" t="s">
        <v>110</v>
      </c>
      <c r="D235" s="5">
        <v>1</v>
      </c>
      <c r="E235" s="24" t="s">
        <v>57</v>
      </c>
      <c r="F235" s="5">
        <v>300</v>
      </c>
      <c r="G235" s="24" t="s">
        <v>43</v>
      </c>
      <c r="H235" s="5">
        <f t="shared" si="17"/>
        <v>3600</v>
      </c>
      <c r="I235" s="24" t="s">
        <v>19</v>
      </c>
      <c r="J235" s="6">
        <f t="shared" si="16"/>
        <v>3600</v>
      </c>
      <c r="K235" s="12" t="s">
        <v>7</v>
      </c>
    </row>
    <row r="236" spans="1:11">
      <c r="A236" s="3"/>
      <c r="B236" s="63"/>
      <c r="C236" s="65" t="s">
        <v>9</v>
      </c>
      <c r="D236" s="65"/>
      <c r="E236" s="65"/>
      <c r="F236" s="65"/>
      <c r="G236" s="65"/>
      <c r="H236" s="65"/>
      <c r="I236" s="65"/>
      <c r="J236" s="34">
        <f>SUM(J223:J235)</f>
        <v>236760</v>
      </c>
      <c r="K236" s="35" t="s">
        <v>10</v>
      </c>
    </row>
    <row r="237" spans="1:11">
      <c r="A237" s="3"/>
      <c r="B237" s="64"/>
      <c r="C237" s="66" t="s">
        <v>11</v>
      </c>
      <c r="D237" s="66"/>
      <c r="E237" s="66"/>
      <c r="F237" s="66"/>
      <c r="G237" s="66"/>
      <c r="H237" s="66"/>
      <c r="I237" s="66"/>
      <c r="J237" s="3">
        <f>J236/60</f>
        <v>3946</v>
      </c>
      <c r="K237" s="37" t="s">
        <v>12</v>
      </c>
    </row>
    <row r="238" spans="1:11">
      <c r="A238" s="3"/>
      <c r="B238" s="36"/>
      <c r="C238" s="38"/>
      <c r="D238" s="3"/>
      <c r="E238" s="3"/>
      <c r="F238" s="3"/>
      <c r="G238" s="3"/>
      <c r="H238" s="3"/>
      <c r="I238" s="3"/>
      <c r="J238" s="3"/>
      <c r="K238" s="37"/>
    </row>
    <row r="239" spans="1:11">
      <c r="A239" s="3"/>
      <c r="B239" s="36"/>
      <c r="C239" s="38"/>
      <c r="D239" s="3"/>
      <c r="E239" s="3"/>
      <c r="F239" s="3"/>
      <c r="G239" s="3"/>
      <c r="H239" s="3"/>
      <c r="I239" s="3"/>
      <c r="J239" s="3"/>
      <c r="K239" s="37"/>
    </row>
    <row r="240" spans="1:11">
      <c r="A240" s="3"/>
      <c r="B240" s="36"/>
      <c r="C240" s="39" t="s">
        <v>13</v>
      </c>
      <c r="D240" s="3">
        <f>J237/1250</f>
        <v>3.1568000000000001</v>
      </c>
      <c r="E240" s="3"/>
      <c r="F240" s="3"/>
      <c r="G240" s="3"/>
      <c r="H240" s="3"/>
      <c r="I240" s="3"/>
      <c r="J240" s="3"/>
      <c r="K240" s="37"/>
    </row>
    <row r="241" spans="1:11">
      <c r="A241" s="3"/>
      <c r="B241" s="36"/>
      <c r="C241" s="39" t="s">
        <v>14</v>
      </c>
      <c r="D241" s="40">
        <f>ROUND(D240,0)</f>
        <v>3</v>
      </c>
      <c r="E241" s="3"/>
      <c r="F241" s="3"/>
      <c r="G241" s="3"/>
      <c r="H241" s="3"/>
      <c r="I241" s="3"/>
      <c r="J241" s="3"/>
      <c r="K241" s="37"/>
    </row>
    <row r="242" spans="1:11">
      <c r="A242" s="3"/>
      <c r="B242" s="36"/>
      <c r="C242" s="38"/>
      <c r="D242" s="3"/>
      <c r="E242" s="3"/>
      <c r="F242" s="3"/>
      <c r="G242" s="3"/>
      <c r="H242" s="3"/>
      <c r="I242" s="3"/>
      <c r="J242" s="3"/>
      <c r="K242" s="37"/>
    </row>
    <row r="243" spans="1:11">
      <c r="A243" s="47"/>
      <c r="B243" s="41"/>
      <c r="C243" s="43" t="s">
        <v>15</v>
      </c>
      <c r="D243" s="44">
        <f>D241</f>
        <v>3</v>
      </c>
      <c r="E243" s="45" t="s">
        <v>16</v>
      </c>
      <c r="F243" s="42"/>
      <c r="G243" s="42"/>
      <c r="H243" s="42"/>
      <c r="I243" s="42"/>
      <c r="J243" s="42"/>
      <c r="K243" s="46"/>
    </row>
  </sheetData>
  <mergeCells count="98">
    <mergeCell ref="C93:I93"/>
    <mergeCell ref="D82:E82"/>
    <mergeCell ref="F82:G82"/>
    <mergeCell ref="H82:I82"/>
    <mergeCell ref="J82:K82"/>
    <mergeCell ref="C92:I92"/>
    <mergeCell ref="B79:I79"/>
    <mergeCell ref="D81:E81"/>
    <mergeCell ref="F81:G81"/>
    <mergeCell ref="H81:I81"/>
    <mergeCell ref="J81:K81"/>
    <mergeCell ref="C60:I60"/>
    <mergeCell ref="C61:I61"/>
    <mergeCell ref="J73:K73"/>
    <mergeCell ref="B75:K76"/>
    <mergeCell ref="B78:I78"/>
    <mergeCell ref="D48:E48"/>
    <mergeCell ref="F48:G48"/>
    <mergeCell ref="H48:I48"/>
    <mergeCell ref="J48:K48"/>
    <mergeCell ref="D49:E49"/>
    <mergeCell ref="F49:G49"/>
    <mergeCell ref="H49:I49"/>
    <mergeCell ref="J49:K49"/>
    <mergeCell ref="C23:I23"/>
    <mergeCell ref="J40:K40"/>
    <mergeCell ref="B42:K43"/>
    <mergeCell ref="B45:I45"/>
    <mergeCell ref="B46:I46"/>
    <mergeCell ref="D11:E11"/>
    <mergeCell ref="F11:G11"/>
    <mergeCell ref="H11:I11"/>
    <mergeCell ref="J11:K11"/>
    <mergeCell ref="C22:I22"/>
    <mergeCell ref="J2:K2"/>
    <mergeCell ref="B4:K5"/>
    <mergeCell ref="B7:I7"/>
    <mergeCell ref="B8:I8"/>
    <mergeCell ref="D10:E10"/>
    <mergeCell ref="F10:G10"/>
    <mergeCell ref="H10:I10"/>
    <mergeCell ref="J10:K10"/>
    <mergeCell ref="C202:I202"/>
    <mergeCell ref="D191:E191"/>
    <mergeCell ref="F191:G191"/>
    <mergeCell ref="H191:I191"/>
    <mergeCell ref="J191:K191"/>
    <mergeCell ref="C201:I201"/>
    <mergeCell ref="J182:K182"/>
    <mergeCell ref="B184:K185"/>
    <mergeCell ref="B187:I187"/>
    <mergeCell ref="B188:I188"/>
    <mergeCell ref="D190:E190"/>
    <mergeCell ref="F190:G190"/>
    <mergeCell ref="H190:I190"/>
    <mergeCell ref="J190:K190"/>
    <mergeCell ref="C170:I170"/>
    <mergeCell ref="J144:K144"/>
    <mergeCell ref="C135:I135"/>
    <mergeCell ref="C136:I136"/>
    <mergeCell ref="J113:K113"/>
    <mergeCell ref="D122:E122"/>
    <mergeCell ref="F122:G122"/>
    <mergeCell ref="H122:I122"/>
    <mergeCell ref="J122:K122"/>
    <mergeCell ref="B115:K116"/>
    <mergeCell ref="B118:I118"/>
    <mergeCell ref="B119:I119"/>
    <mergeCell ref="D121:E121"/>
    <mergeCell ref="F121:G121"/>
    <mergeCell ref="H121:I121"/>
    <mergeCell ref="J121:K121"/>
    <mergeCell ref="D153:E153"/>
    <mergeCell ref="F153:G153"/>
    <mergeCell ref="H153:I153"/>
    <mergeCell ref="J153:K153"/>
    <mergeCell ref="C169:I169"/>
    <mergeCell ref="B146:K147"/>
    <mergeCell ref="B149:I149"/>
    <mergeCell ref="B150:I150"/>
    <mergeCell ref="D152:E152"/>
    <mergeCell ref="F152:G152"/>
    <mergeCell ref="H152:I152"/>
    <mergeCell ref="J152:K152"/>
    <mergeCell ref="C236:I236"/>
    <mergeCell ref="C237:I237"/>
    <mergeCell ref="J213:K213"/>
    <mergeCell ref="B215:K216"/>
    <mergeCell ref="B218:I218"/>
    <mergeCell ref="B219:I219"/>
    <mergeCell ref="D221:E221"/>
    <mergeCell ref="F221:G221"/>
    <mergeCell ref="H221:I221"/>
    <mergeCell ref="J221:K221"/>
    <mergeCell ref="D222:E222"/>
    <mergeCell ref="F222:G222"/>
    <mergeCell ref="H222:I222"/>
    <mergeCell ref="J222:K222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FORMULIR - G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mugi</cp:lastModifiedBy>
  <cp:lastPrinted>2012-12-19T17:31:33Z</cp:lastPrinted>
  <dcterms:created xsi:type="dcterms:W3CDTF">2010-02-01T01:14:38Z</dcterms:created>
  <dcterms:modified xsi:type="dcterms:W3CDTF">2012-12-20T14:12:57Z</dcterms:modified>
</cp:coreProperties>
</file>